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  <sheet name="2023gn.plan" sheetId="20" state="hidden" r:id="rId9"/>
    <sheet name="Banki qaxvacq" sheetId="21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_FilterDatabase" localSheetId="8" hidden="1">'2023gn.plan'!$A$10:$XBO$185</definedName>
    <definedName name="_xlnm.Print_Area" localSheetId="8">'2023gn.plan'!$A$1:$G$185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ham.'!$A$1:$F$88</definedName>
    <definedName name="_xlnm.Print_Area" localSheetId="0">'Ekamut-caxs'!$A$1:$E$75</definedName>
    <definedName name="_xlnm.Print_Area" localSheetId="2">'Ekamutneri ham.'!$A$1:$F$71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7" l="1"/>
  <c r="D29" i="19" l="1"/>
  <c r="L30" i="19"/>
  <c r="G29" i="19"/>
  <c r="C10" i="11"/>
  <c r="B61" i="7" l="1"/>
  <c r="D56" i="19"/>
  <c r="F184" i="20" l="1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4" i="20" s="1"/>
  <c r="F165" i="20"/>
  <c r="F162" i="20"/>
  <c r="F161" i="20"/>
  <c r="F159" i="20"/>
  <c r="F158" i="20"/>
  <c r="F157" i="20"/>
  <c r="F156" i="20"/>
  <c r="F155" i="20"/>
  <c r="F154" i="20"/>
  <c r="F153" i="20"/>
  <c r="F152" i="20"/>
  <c r="F151" i="20" s="1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3" i="20" s="1"/>
  <c r="F114" i="20"/>
  <c r="F112" i="20"/>
  <c r="F111" i="20"/>
  <c r="F110" i="20"/>
  <c r="F109" i="20"/>
  <c r="F108" i="20"/>
  <c r="F107" i="20"/>
  <c r="F106" i="20" s="1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89" i="20" s="1"/>
  <c r="F90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 s="1"/>
  <c r="F12" i="20" s="1"/>
  <c r="F185" i="20" l="1"/>
  <c r="E59" i="9" l="1"/>
  <c r="E60" i="9"/>
  <c r="E59" i="10"/>
  <c r="E60" i="10"/>
  <c r="B60" i="7" l="1"/>
  <c r="F60" i="7"/>
  <c r="M60" i="7" s="1"/>
  <c r="K60" i="7"/>
  <c r="L60" i="7"/>
  <c r="F65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7" i="10" l="1"/>
  <c r="A28" i="10" s="1"/>
  <c r="A29" i="10" s="1"/>
  <c r="A30" i="10" s="1"/>
  <c r="A31" i="10" s="1"/>
  <c r="A32" i="10" s="1"/>
  <c r="A33" i="10" s="1"/>
  <c r="A37" i="10" s="1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3" i="10" s="1"/>
  <c r="A55" i="10" s="1"/>
  <c r="A56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A9" i="10"/>
  <c r="A10" i="10" s="1"/>
  <c r="A11" i="10" s="1"/>
  <c r="A12" i="10" s="1"/>
  <c r="A13" i="10" s="1"/>
  <c r="A14" i="10" s="1"/>
  <c r="A16" i="10" s="1"/>
  <c r="A21" i="10" s="1"/>
  <c r="B14" i="10"/>
  <c r="A27" i="9"/>
  <c r="A28" i="9" s="1"/>
  <c r="A29" i="9" s="1"/>
  <c r="A30" i="9" s="1"/>
  <c r="A31" i="9" s="1"/>
  <c r="A32" i="9" s="1"/>
  <c r="A33" i="9" s="1"/>
  <c r="A37" i="9" s="1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5" i="9" s="1"/>
  <c r="A56" i="9" s="1"/>
  <c r="A63" i="9" s="1"/>
  <c r="A64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61" i="9"/>
  <c r="B62" i="9"/>
  <c r="B63" i="9"/>
  <c r="B64" i="9"/>
  <c r="B27" i="9"/>
  <c r="B25" i="9"/>
  <c r="B24" i="9"/>
  <c r="A8" i="9"/>
  <c r="A9" i="9" s="1"/>
  <c r="A10" i="9" s="1"/>
  <c r="A11" i="9" s="1"/>
  <c r="A12" i="9" s="1"/>
  <c r="A16" i="9" s="1"/>
  <c r="A17" i="9" s="1"/>
  <c r="A22" i="9" s="1"/>
  <c r="B8" i="9"/>
  <c r="B9" i="9"/>
  <c r="B10" i="9"/>
  <c r="B11" i="9"/>
  <c r="B12" i="9"/>
  <c r="B13" i="9"/>
  <c r="B14" i="9"/>
  <c r="B15" i="9"/>
  <c r="B16" i="9"/>
  <c r="B17" i="9"/>
  <c r="B22" i="9"/>
  <c r="B7" i="9"/>
  <c r="B40" i="7"/>
  <c r="B38" i="10" s="1"/>
  <c r="B41" i="7"/>
  <c r="B39" i="10" s="1"/>
  <c r="B42" i="7"/>
  <c r="B40" i="10" s="1"/>
  <c r="B43" i="7"/>
  <c r="B41" i="10" s="1"/>
  <c r="B44" i="7"/>
  <c r="B42" i="10" s="1"/>
  <c r="B45" i="7"/>
  <c r="B43" i="10" s="1"/>
  <c r="B46" i="7"/>
  <c r="B44" i="10" s="1"/>
  <c r="B47" i="7"/>
  <c r="B45" i="10" s="1"/>
  <c r="B48" i="7"/>
  <c r="B46" i="10" s="1"/>
  <c r="B49" i="7"/>
  <c r="B47" i="10" s="1"/>
  <c r="B50" i="7"/>
  <c r="B48" i="10" s="1"/>
  <c r="B51" i="7"/>
  <c r="B49" i="10" s="1"/>
  <c r="B52" i="7"/>
  <c r="B50" i="10" s="1"/>
  <c r="B53" i="7"/>
  <c r="B51" i="10" s="1"/>
  <c r="B54" i="7"/>
  <c r="B52" i="10" s="1"/>
  <c r="B55" i="7"/>
  <c r="B53" i="10" s="1"/>
  <c r="B56" i="7"/>
  <c r="B54" i="10" s="1"/>
  <c r="B57" i="7"/>
  <c r="B55" i="10" s="1"/>
  <c r="B58" i="7"/>
  <c r="B56" i="10" s="1"/>
  <c r="B59" i="7"/>
  <c r="B57" i="10" s="1"/>
  <c r="B58" i="10"/>
  <c r="B39" i="7"/>
  <c r="B37" i="10" s="1"/>
  <c r="B37" i="7"/>
  <c r="B35" i="10" s="1"/>
  <c r="B38" i="7"/>
  <c r="B36" i="10" s="1"/>
  <c r="B36" i="7"/>
  <c r="B34" i="10" s="1"/>
  <c r="B30" i="7"/>
  <c r="B28" i="10" s="1"/>
  <c r="B31" i="7"/>
  <c r="B29" i="10" s="1"/>
  <c r="B32" i="7"/>
  <c r="B30" i="10" s="1"/>
  <c r="B33" i="7"/>
  <c r="B31" i="10" s="1"/>
  <c r="B34" i="7"/>
  <c r="B32" i="10" s="1"/>
  <c r="B35" i="7"/>
  <c r="B33" i="10" s="1"/>
  <c r="B29" i="7"/>
  <c r="B27" i="10" s="1"/>
  <c r="B28" i="7"/>
  <c r="B27" i="7"/>
  <c r="B25" i="10" s="1"/>
  <c r="B26" i="7"/>
  <c r="B24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5" i="7" s="1"/>
  <c r="A57" i="7" s="1"/>
  <c r="A58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21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5" i="19" s="1"/>
  <c r="A57" i="19" s="1"/>
  <c r="A58" i="19" s="1"/>
  <c r="A60" i="7" l="1"/>
  <c r="A67" i="7" s="1"/>
  <c r="I9" i="12"/>
  <c r="F15" i="7" l="1"/>
  <c r="B26" i="10" l="1"/>
  <c r="B26" i="9" l="1"/>
  <c r="K22" i="7" l="1"/>
  <c r="L19" i="12"/>
  <c r="D27" i="19" l="1"/>
  <c r="J9" i="12"/>
  <c r="I7" i="12"/>
  <c r="J7" i="12" s="1"/>
  <c r="F80" i="7"/>
  <c r="F76" i="7"/>
  <c r="F69" i="7"/>
  <c r="F62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8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6" i="7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C62" i="7"/>
  <c r="D62" i="7"/>
  <c r="E62" i="7"/>
  <c r="C35" i="7"/>
  <c r="D35" i="7"/>
  <c r="C13" i="7"/>
  <c r="D13" i="7"/>
  <c r="E13" i="7"/>
  <c r="K69" i="7" l="1"/>
  <c r="C68" i="7"/>
  <c r="K80" i="7"/>
  <c r="K35" i="7"/>
  <c r="L62" i="7"/>
  <c r="M62" i="7"/>
  <c r="M76" i="7"/>
  <c r="L76" i="7"/>
  <c r="K62" i="7"/>
  <c r="E68" i="7"/>
  <c r="L69" i="7"/>
  <c r="M69" i="7"/>
  <c r="K76" i="7"/>
  <c r="M80" i="7"/>
  <c r="L80" i="7"/>
  <c r="K13" i="7"/>
  <c r="L13" i="7"/>
  <c r="L35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6" i="10"/>
  <c r="D84" i="10"/>
  <c r="B81" i="10"/>
  <c r="B80" i="10"/>
  <c r="D69" i="9"/>
  <c r="D67" i="9"/>
  <c r="E87" i="7"/>
  <c r="E85" i="7"/>
  <c r="K85" i="7" s="1"/>
  <c r="D54" i="18" l="1"/>
  <c r="D59" i="18" s="1"/>
  <c r="F66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8" i="9" l="1"/>
  <c r="D57" i="9"/>
  <c r="D56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M17" i="7" l="1"/>
  <c r="D58" i="10"/>
  <c r="D51" i="10"/>
  <c r="M53" i="7"/>
  <c r="D57" i="10"/>
  <c r="M59" i="7"/>
  <c r="D19" i="15"/>
  <c r="C19" i="15"/>
  <c r="D15" i="15"/>
  <c r="C15" i="15"/>
  <c r="D11" i="15"/>
  <c r="C11" i="15"/>
  <c r="C7" i="15"/>
  <c r="C23" i="15" l="1"/>
  <c r="D22" i="9"/>
  <c r="E22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6" i="7" l="1"/>
  <c r="C66" i="7"/>
  <c r="C25" i="7" s="1"/>
  <c r="C24" i="7" s="1"/>
  <c r="D66" i="7"/>
  <c r="D61" i="9"/>
  <c r="D62" i="9"/>
  <c r="D63" i="9"/>
  <c r="D64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5" i="9"/>
  <c r="D16" i="9"/>
  <c r="D8" i="9"/>
  <c r="D10" i="9"/>
  <c r="D11" i="9"/>
  <c r="D12" i="9"/>
  <c r="E25" i="7" l="1"/>
  <c r="E24" i="7" s="1"/>
  <c r="L66" i="7"/>
  <c r="M66" i="7"/>
  <c r="D25" i="7"/>
  <c r="K25" i="7" s="1"/>
  <c r="K66" i="7"/>
  <c r="D24" i="7" l="1"/>
  <c r="L24" i="7" s="1"/>
  <c r="L25" i="7"/>
  <c r="D14" i="9"/>
  <c r="D30" i="18"/>
  <c r="D8" i="18"/>
  <c r="K24" i="7" l="1"/>
  <c r="D34" i="18"/>
  <c r="H19" i="12"/>
  <c r="D19" i="12"/>
  <c r="D24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6" i="10"/>
  <c r="D55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9" i="10"/>
  <c r="D11" i="10"/>
  <c r="D12" i="10"/>
  <c r="D13" i="10"/>
  <c r="D14" i="10"/>
  <c r="D15" i="10"/>
  <c r="D16" i="10"/>
  <c r="D21" i="10"/>
  <c r="E58" i="9"/>
  <c r="E57" i="9"/>
  <c r="G19" i="12"/>
  <c r="I19" i="12"/>
  <c r="J19" i="12"/>
  <c r="J27" i="12" l="1"/>
  <c r="D68" i="10"/>
  <c r="C68" i="10"/>
  <c r="D79" i="10"/>
  <c r="J28" i="12" l="1"/>
  <c r="D31" i="19" s="1"/>
  <c r="F31" i="19" s="1"/>
  <c r="C75" i="10"/>
  <c r="C67" i="10" s="1"/>
  <c r="D75" i="10"/>
  <c r="D67" i="10" s="1"/>
  <c r="E76" i="10"/>
  <c r="D10" i="10" l="1"/>
  <c r="E75" i="10"/>
  <c r="D9" i="9" l="1"/>
  <c r="F31" i="7"/>
  <c r="D29" i="9"/>
  <c r="H31" i="7" l="1"/>
  <c r="M31" i="7"/>
  <c r="F49" i="7"/>
  <c r="D47" i="9"/>
  <c r="F30" i="7"/>
  <c r="D29" i="10"/>
  <c r="D28" i="9"/>
  <c r="N19" i="12"/>
  <c r="N27" i="12" s="1"/>
  <c r="E58" i="10"/>
  <c r="E57" i="10"/>
  <c r="E62" i="10"/>
  <c r="D7" i="15"/>
  <c r="D23" i="15" s="1"/>
  <c r="N28" i="12" l="1"/>
  <c r="D32" i="19" s="1"/>
  <c r="H30" i="7"/>
  <c r="M30" i="7"/>
  <c r="D47" i="10"/>
  <c r="M49" i="7"/>
  <c r="D28" i="10"/>
  <c r="D17" i="9"/>
  <c r="E81" i="10"/>
  <c r="E80" i="10"/>
  <c r="E74" i="10"/>
  <c r="E73" i="10"/>
  <c r="F32" i="19" l="1"/>
  <c r="F32" i="7"/>
  <c r="D30" i="9"/>
  <c r="H32" i="7" l="1"/>
  <c r="M32" i="7"/>
  <c r="D30" i="10"/>
  <c r="E70" i="10"/>
  <c r="E29" i="10" l="1"/>
  <c r="D61" i="10"/>
  <c r="C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63" i="10"/>
  <c r="E64" i="10"/>
  <c r="E65" i="10"/>
  <c r="E66" i="10"/>
  <c r="E69" i="10"/>
  <c r="E26" i="10"/>
  <c r="E28" i="10"/>
  <c r="E17" i="9"/>
  <c r="C23" i="10" l="1"/>
  <c r="E61" i="10"/>
  <c r="E33" i="10"/>
  <c r="E68" i="10"/>
  <c r="C33" i="9"/>
  <c r="C23" i="9" s="1"/>
  <c r="E64" i="9"/>
  <c r="E63" i="9"/>
  <c r="E62" i="9"/>
  <c r="E61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K19" i="12" l="1"/>
  <c r="E19" i="12"/>
  <c r="C19" i="12"/>
  <c r="C13" i="9" l="1"/>
  <c r="C6" i="9" s="1"/>
  <c r="E8" i="9"/>
  <c r="C79" i="10" l="1"/>
  <c r="C22" i="10" s="1"/>
  <c r="E78" i="10"/>
  <c r="E72" i="10"/>
  <c r="E71" i="10"/>
  <c r="E25" i="10"/>
  <c r="E24" i="10"/>
  <c r="E21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5" i="9"/>
  <c r="E67" i="10" l="1"/>
  <c r="E77" i="10"/>
  <c r="E79" i="10"/>
  <c r="E13" i="9"/>
  <c r="C82" i="10" l="1"/>
  <c r="D6" i="10" s="1"/>
  <c r="F12" i="7" s="1"/>
  <c r="E12" i="7" l="1"/>
  <c r="M12" i="7" s="1"/>
  <c r="D12" i="7"/>
  <c r="C12" i="7"/>
  <c r="C83" i="7" s="1"/>
  <c r="K12" i="7" l="1"/>
  <c r="D83" i="7"/>
  <c r="K83" i="7" s="1"/>
  <c r="L12" i="7"/>
  <c r="E83" i="7"/>
  <c r="E6" i="10"/>
  <c r="C62" i="18"/>
  <c r="M14" i="7"/>
  <c r="M13" i="7"/>
  <c r="D7" i="9"/>
  <c r="D8" i="10"/>
  <c r="D7" i="10" s="1"/>
  <c r="L83" i="7" l="1"/>
  <c r="E8" i="10"/>
  <c r="E7" i="10"/>
  <c r="E7" i="9"/>
  <c r="D6" i="9"/>
  <c r="D23" i="19"/>
  <c r="L29" i="19"/>
  <c r="F29" i="7" l="1"/>
  <c r="M29" i="7" s="1"/>
  <c r="D67" i="19"/>
  <c r="F67" i="19" s="1"/>
  <c r="D27" i="9"/>
  <c r="E6" i="9"/>
  <c r="D23" i="9" l="1"/>
  <c r="E27" i="9"/>
  <c r="F25" i="7"/>
  <c r="D27" i="10"/>
  <c r="E27" i="10" l="1"/>
  <c r="D23" i="10"/>
  <c r="F24" i="7"/>
  <c r="M25" i="7"/>
  <c r="E23" i="9"/>
  <c r="D65" i="9"/>
  <c r="E65" i="9" s="1"/>
  <c r="E23" i="10" l="1"/>
  <c r="D22" i="10"/>
  <c r="F83" i="7"/>
  <c r="M83" i="7" s="1"/>
  <c r="M24" i="7"/>
  <c r="E22" i="10" l="1"/>
  <c r="D82" i="10"/>
  <c r="E82" i="10" s="1"/>
</calcChain>
</file>

<file path=xl/sharedStrings.xml><?xml version="1.0" encoding="utf-8"?>
<sst xmlns="http://schemas.openxmlformats.org/spreadsheetml/2006/main" count="1042" uniqueCount="541">
  <si>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</si>
  <si>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</si>
  <si>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</si>
  <si>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</si>
  <si>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</si>
  <si>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</si>
  <si>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</si>
  <si>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</si>
  <si>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</si>
  <si>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</si>
  <si>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</si>
  <si>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</si>
  <si>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</si>
  <si>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</si>
  <si>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</si>
  <si>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</si>
  <si>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</si>
  <si>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</si>
  <si>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</si>
  <si>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</si>
  <si>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</si>
  <si>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</si>
  <si>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</si>
  <si>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</si>
  <si>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</si>
  <si>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</si>
  <si>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</si>
  <si>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</si>
  <si>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</si>
  <si>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</si>
  <si>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</si>
  <si>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</si>
  <si>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</si>
  <si>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</si>
  <si>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</si>
  <si>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</si>
  <si>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</si>
  <si>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</si>
  <si>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</si>
  <si>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</si>
  <si>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</si>
  <si>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</si>
  <si>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</si>
  <si>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</si>
  <si>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</si>
  <si>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</si>
  <si>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</si>
  <si>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</si>
  <si>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</si>
  <si>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</si>
  <si>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</si>
  <si>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</si>
  <si>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</si>
  <si>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</si>
  <si>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</si>
  <si>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</si>
  <si>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</si>
  <si>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</si>
  <si>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</si>
  <si>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</si>
  <si>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</si>
  <si>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</si>
  <si>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</si>
  <si>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</si>
  <si>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</si>
  <si>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</si>
  <si>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</si>
  <si>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</si>
  <si>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</si>
  <si>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</si>
  <si>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</si>
  <si>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</si>
  <si>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</si>
  <si>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</si>
  <si>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</si>
  <si>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</si>
  <si>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</si>
  <si>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</si>
  <si>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</si>
  <si>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</si>
  <si>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</si>
  <si>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</si>
  <si>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</si>
  <si>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</si>
  <si>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</si>
  <si>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</si>
  <si>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</si>
  <si>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</si>
  <si>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</si>
  <si>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</si>
  <si>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</si>
  <si>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</si>
  <si>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</si>
  <si>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</si>
  <si>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</si>
  <si>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</si>
  <si>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</si>
  <si>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</si>
  <si>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</si>
  <si>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</si>
  <si>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</si>
  <si>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</si>
  <si>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</si>
  <si>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</si>
  <si>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</si>
  <si>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</si>
  <si>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</si>
  <si>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</si>
  <si>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</si>
  <si>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</si>
  <si>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</si>
  <si>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</si>
  <si>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</si>
  <si>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</si>
  <si>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</si>
  <si>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</si>
  <si>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</si>
  <si>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</si>
  <si>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</si>
  <si>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</si>
  <si>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</si>
  <si>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</si>
  <si>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</si>
  <si>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</si>
  <si>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</si>
  <si>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</si>
  <si>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</si>
  <si>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</si>
  <si>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</si>
  <si>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</si>
  <si>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</si>
  <si>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</si>
  <si>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</si>
  <si>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</si>
  <si>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</si>
  <si>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</si>
  <si>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</si>
  <si>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</si>
  <si>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</si>
  <si>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</si>
  <si>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</si>
  <si>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</si>
  <si>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</si>
  <si>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</si>
  <si>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</si>
  <si>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</si>
  <si>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</si>
  <si>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</si>
  <si>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</si>
  <si>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</si>
  <si>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</si>
  <si>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</si>
  <si>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</si>
  <si>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</si>
  <si>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</si>
  <si>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</si>
  <si>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</si>
  <si>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</si>
  <si>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</si>
  <si>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</si>
  <si>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</si>
  <si>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</si>
  <si>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</si>
  <si>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</si>
  <si>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</si>
  <si>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</si>
  <si>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</si>
  <si>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</si>
  <si>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</si>
  <si>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</si>
  <si>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</si>
  <si>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</si>
  <si>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</si>
  <si>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</si>
  <si>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</si>
  <si>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</si>
  <si>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</si>
  <si>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</si>
  <si>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</si>
  <si>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</si>
  <si>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</si>
  <si>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</si>
  <si>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</si>
  <si>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</si>
  <si>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</si>
  <si>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</si>
  <si>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</si>
  <si>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</si>
  <si>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</si>
  <si>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</si>
  <si>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</si>
  <si>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</si>
  <si>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</si>
  <si>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</si>
  <si>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</si>
  <si>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</si>
  <si>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</si>
  <si>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</si>
  <si>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</si>
  <si>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</si>
  <si>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</si>
  <si>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</si>
  <si>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</si>
  <si>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</si>
  <si>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</si>
  <si>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</si>
  <si>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</si>
  <si>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</si>
  <si>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</si>
  <si>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</si>
  <si>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</si>
  <si>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</si>
  <si>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</si>
  <si>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</si>
  <si>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</si>
  <si>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</si>
  <si>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</si>
  <si>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</si>
  <si>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</si>
  <si>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</si>
  <si>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</si>
  <si>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</si>
  <si>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</si>
  <si>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</si>
  <si>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</si>
  <si>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</si>
  <si>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</si>
  <si>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</si>
  <si>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</si>
  <si>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</si>
  <si>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</si>
  <si>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</si>
  <si>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</si>
  <si>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</si>
  <si>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</si>
  <si>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</si>
  <si>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</si>
  <si>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</si>
  <si>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</si>
  <si>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</si>
  <si>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</si>
  <si>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</si>
  <si>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</si>
  <si>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</si>
  <si>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</si>
  <si>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</si>
  <si>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</si>
  <si>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</si>
  <si>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</si>
  <si>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</si>
  <si>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</si>
  <si>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</si>
  <si>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</si>
  <si>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</si>
  <si>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</si>
  <si>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</si>
  <si>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</si>
  <si>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հ․17 մսուր-մանկապարտեզ» ՀՈԱԿ-ի </t>
  </si>
  <si>
    <t>Էդիտա Նիկոլյան</t>
  </si>
  <si>
    <t>Անահիտ Խաչատրյան</t>
  </si>
  <si>
    <t>Արխիվացման գծով</t>
  </si>
  <si>
    <t>Տրանսպորտային փոխադրման ծառայության գծով</t>
  </si>
  <si>
    <t>Այլ ներհոսքերի գծով</t>
  </si>
  <si>
    <t>Գումարի փոխհատուցման գծով,այդ թվում՝</t>
  </si>
  <si>
    <t>ներառականի գծով</t>
  </si>
  <si>
    <t>վերապատրաստման գծով</t>
  </si>
  <si>
    <t>Այլ եկամուտ</t>
  </si>
  <si>
    <t>Տարհանման սխեմայի գծով</t>
  </si>
  <si>
    <t>ոչնչացված սննդի գծով</t>
  </si>
  <si>
    <t>Հաստատում եմ  տնօրեն                      Է.Նիկոլյան</t>
  </si>
  <si>
    <t>Կ.Տ.</t>
  </si>
  <si>
    <t xml:space="preserve">            ստորագրություն</t>
  </si>
  <si>
    <t>15.02.2023</t>
  </si>
  <si>
    <t>Պտվիրատու Երևանի հ.17մսուր-մանկապարտեզ ՀՈԱԿ</t>
  </si>
  <si>
    <t>Ծրագիրը- նախադպրոցական կրթություն</t>
  </si>
  <si>
    <t xml:space="preserve">Անվանումը-Պետական միջոցների հաշվին կատարվելիք 2023թ. գնումների պլան </t>
  </si>
  <si>
    <t>Բաժին-09,խումբ-01,Դաս-01,ծրագիր-01</t>
  </si>
  <si>
    <t>Գնման Առարկայի</t>
  </si>
  <si>
    <t>Միջանցիկ կոդը ըստ CPV դասակարգման</t>
  </si>
  <si>
    <t>Անվանումը</t>
  </si>
  <si>
    <t>Գնման ձևը (ընթացակարգը)</t>
  </si>
  <si>
    <t>Չափման միավորը</t>
  </si>
  <si>
    <t>Միավորի գինը
(ՀՀ դրամ)</t>
  </si>
  <si>
    <t>Ընդամենը ծախսերը
(ՀՀ դրամ)</t>
  </si>
  <si>
    <t>Քանակը</t>
  </si>
  <si>
    <t>Ապրանքներ</t>
  </si>
  <si>
    <t>Սննդամթերք</t>
  </si>
  <si>
    <t>15872400</t>
  </si>
  <si>
    <t>Աղ</t>
  </si>
  <si>
    <t>ԷԱՃ</t>
  </si>
  <si>
    <t>կգ</t>
  </si>
  <si>
    <t>15612180</t>
  </si>
  <si>
    <t>Ալյուր</t>
  </si>
  <si>
    <t>ԳՀԱ</t>
  </si>
  <si>
    <t>03222133</t>
  </si>
  <si>
    <t>Բալ</t>
  </si>
  <si>
    <t>15321000</t>
  </si>
  <si>
    <t>Մրգահյութ խնձորի</t>
  </si>
  <si>
    <t>լ</t>
  </si>
  <si>
    <t>Մրգահյութ դեղձի</t>
  </si>
  <si>
    <t>Մրգահյութ մասուրի</t>
  </si>
  <si>
    <t>15411150</t>
  </si>
  <si>
    <t>Բուսական յուղ /ձեթ/</t>
  </si>
  <si>
    <t>ՄԱ</t>
  </si>
  <si>
    <t>03211300</t>
  </si>
  <si>
    <t>Բրինձ</t>
  </si>
  <si>
    <t>03221100</t>
  </si>
  <si>
    <t>Բազուկ /հունիսի 1-ից հունվարի 1-ը/</t>
  </si>
  <si>
    <t>ՀԲՄ</t>
  </si>
  <si>
    <t>Բազուկ /հունվարի 1-ից հունիսի 1-ը/</t>
  </si>
  <si>
    <t>15618000</t>
  </si>
  <si>
    <t>Բլղուր</t>
  </si>
  <si>
    <t>03221110</t>
  </si>
  <si>
    <t>Գազար /հունիսի 1-ից հունվարի 1-ը/</t>
  </si>
  <si>
    <t>Գազար /հունվարի 1-ից հունիսի 1-ը/</t>
  </si>
  <si>
    <t>15872310</t>
  </si>
  <si>
    <t>Դափնետերև</t>
  </si>
  <si>
    <t>03221122</t>
  </si>
  <si>
    <t>Դդմիկ/մայիսի15-ից հոկտեմբերի 15-ը /</t>
  </si>
  <si>
    <t>03222132</t>
  </si>
  <si>
    <t>Դեղձ/օգոստոսի 15-ից նոյեմբերի1-ը/</t>
  </si>
  <si>
    <t>15863200</t>
  </si>
  <si>
    <t>Թեյ</t>
  </si>
  <si>
    <t>03221116</t>
  </si>
  <si>
    <t>Լոբի/հուլիսի1 -ից հոկտեմբերի 1-ը/</t>
  </si>
  <si>
    <t>15331151</t>
  </si>
  <si>
    <t>Լոբի հատիկավոր</t>
  </si>
  <si>
    <t>03221121</t>
  </si>
  <si>
    <t>Լոլիկ/հուլիսի1 -ից հոկտեմբերի 30-ը/</t>
  </si>
  <si>
    <t>03222128</t>
  </si>
  <si>
    <t>Խնձոր</t>
  </si>
  <si>
    <t>Խնձոր /հունիս-օգոստոս/</t>
  </si>
  <si>
    <t>15511600</t>
  </si>
  <si>
    <t>Խտացրած կաթ</t>
  </si>
  <si>
    <t>03222131</t>
  </si>
  <si>
    <t>Ծիրան//հունիսի 1-ից օգոստոսի1 -ը/</t>
  </si>
  <si>
    <t>15841100</t>
  </si>
  <si>
    <t>Կակաո</t>
  </si>
  <si>
    <t>Կանաչի /հունվարի 1-ից հունիսի 1-ը/</t>
  </si>
  <si>
    <t>Կանաչի  /հունիսի 1-ից հունվարի 1-ը/</t>
  </si>
  <si>
    <t>15311100</t>
  </si>
  <si>
    <t>Կարտոֆիլ /հունիսի 1-ից հունվարի 1-ը/</t>
  </si>
  <si>
    <t>Կարտոֆիլ /հունվարի 1-ից հունիսի 1-ը/</t>
  </si>
  <si>
    <t>03221450</t>
  </si>
  <si>
    <t>Կաղամբ /հունիսի 1-ից հունվարի 1-ը/</t>
  </si>
  <si>
    <t>Կաղամբ /հունվարի 1-ից հունիսի 1-ը/</t>
  </si>
  <si>
    <t>03222118</t>
  </si>
  <si>
    <t>Կիտրոն</t>
  </si>
  <si>
    <t>Հնդկաձավար</t>
  </si>
  <si>
    <t>15851100</t>
  </si>
  <si>
    <t>Մակարոնեղեն</t>
  </si>
  <si>
    <t>15831000</t>
  </si>
  <si>
    <t>Շաքարավազ</t>
  </si>
  <si>
    <t>Ոլոռ /պահածո/</t>
  </si>
  <si>
    <t>03221117</t>
  </si>
  <si>
    <t>Ոլոռ</t>
  </si>
  <si>
    <t>15331153</t>
  </si>
  <si>
    <t>Ոսպ</t>
  </si>
  <si>
    <t>03222113</t>
  </si>
  <si>
    <t xml:space="preserve">Չամիչ </t>
  </si>
  <si>
    <t>15332410</t>
  </si>
  <si>
    <t>Չոր միրգ առանց կորիզի</t>
  </si>
  <si>
    <t>15821500</t>
  </si>
  <si>
    <t>Քաղցրաբլիթ
 /պրյանիկ/</t>
  </si>
  <si>
    <t>15332290</t>
  </si>
  <si>
    <t>Ջեմ</t>
  </si>
  <si>
    <t>Սմբուկ</t>
  </si>
  <si>
    <t>03221111</t>
  </si>
  <si>
    <t>Սոխ</t>
  </si>
  <si>
    <t>15331152</t>
  </si>
  <si>
    <t>Սիսեռ</t>
  </si>
  <si>
    <t>03222134</t>
  </si>
  <si>
    <t>Սալոր</t>
  </si>
  <si>
    <t xml:space="preserve">Սոդա </t>
  </si>
  <si>
    <t xml:space="preserve">Վանիլին </t>
  </si>
  <si>
    <t>Վաֆլի</t>
  </si>
  <si>
    <t>03221124</t>
  </si>
  <si>
    <t>Վարունգ</t>
  </si>
  <si>
    <t>03222129</t>
  </si>
  <si>
    <t>Տանձ</t>
  </si>
  <si>
    <t>Տաքդեղ /պղպեղ/</t>
  </si>
  <si>
    <t>Տոմատի մածուկ</t>
  </si>
  <si>
    <t>15871100</t>
  </si>
  <si>
    <t>Քացախաթթու</t>
  </si>
  <si>
    <t>15617000</t>
  </si>
  <si>
    <t>Ցորենաձավար</t>
  </si>
  <si>
    <t>03222100</t>
  </si>
  <si>
    <t>Բանան</t>
  </si>
  <si>
    <t>03222121</t>
  </si>
  <si>
    <t>Մանդարին</t>
  </si>
  <si>
    <t>O3222119</t>
  </si>
  <si>
    <t>Նարինջ</t>
  </si>
  <si>
    <t>33691213</t>
  </si>
  <si>
    <t xml:space="preserve">«Նարինե» </t>
  </si>
  <si>
    <t>հատ</t>
  </si>
  <si>
    <t>Թխվածքաբլիթ</t>
  </si>
  <si>
    <t>15512000</t>
  </si>
  <si>
    <t xml:space="preserve">Թթվասեր </t>
  </si>
  <si>
    <t>15531100</t>
  </si>
  <si>
    <t xml:space="preserve">Կարագ </t>
  </si>
  <si>
    <t>15542100</t>
  </si>
  <si>
    <t>Կաթնաշոռ</t>
  </si>
  <si>
    <t>15511200</t>
  </si>
  <si>
    <t>Կաթ</t>
  </si>
  <si>
    <t>15811100</t>
  </si>
  <si>
    <t>Հաց</t>
  </si>
  <si>
    <t>15112180</t>
  </si>
  <si>
    <t>Թռչնամիս /Հավի բուդ/</t>
  </si>
  <si>
    <t>Թռչնամիս /Հավի կրծքամիս/</t>
  </si>
  <si>
    <t>O3142520</t>
  </si>
  <si>
    <t>Հավի ձու</t>
  </si>
  <si>
    <t>Մածուն</t>
  </si>
  <si>
    <t>Պանիր /Լոռի/</t>
  </si>
  <si>
    <t>15540000</t>
  </si>
  <si>
    <t>Պանրիկ</t>
  </si>
  <si>
    <t xml:space="preserve">Տավարի միս </t>
  </si>
  <si>
    <t>Կեքս</t>
  </si>
  <si>
    <t>Գրասենյակային ապրանքներ</t>
  </si>
  <si>
    <t>Թուղթ A4 ֆորմատի</t>
  </si>
  <si>
    <t>Մատյան հաճախումների հաշվառման  54էջ</t>
  </si>
  <si>
    <t>Աշխատանքային փաթեթ/մեթոդիստի,դաստիարակի/</t>
  </si>
  <si>
    <t xml:space="preserve">Թղթապանակ / ֆայլերով/ </t>
  </si>
  <si>
    <t>Թղթապանակ , կոշտ կազմով</t>
  </si>
  <si>
    <t>Կպչուն թղթեր նշումների համար</t>
  </si>
  <si>
    <t>Թանաք, կնիքի բարձիքի համար, կապույտ</t>
  </si>
  <si>
    <t>Տետր  96թերթ</t>
  </si>
  <si>
    <t>Գրիչ գնդիկավոր</t>
  </si>
  <si>
    <t>Գունավոր ստվարաթուղթ</t>
  </si>
  <si>
    <t xml:space="preserve">Ֆայլ </t>
  </si>
  <si>
    <t>30192900</t>
  </si>
  <si>
    <t>ՈՒղղիչ միջոցներ</t>
  </si>
  <si>
    <t>30192100</t>
  </si>
  <si>
    <t>Ռետին</t>
  </si>
  <si>
    <t>30192133</t>
  </si>
  <si>
    <t>Սրիչ</t>
  </si>
  <si>
    <t>Ամրակ, միջին</t>
  </si>
  <si>
    <t>ՈՒսումնական նյութեր</t>
  </si>
  <si>
    <t xml:space="preserve">Գունավոր մատիտներ </t>
  </si>
  <si>
    <t xml:space="preserve">Ծեփոն/ պլաստիլին  / </t>
  </si>
  <si>
    <t>44812220</t>
  </si>
  <si>
    <t xml:space="preserve">Ջրաներկ </t>
  </si>
  <si>
    <t>30192710</t>
  </si>
  <si>
    <t>Սոսինձամատիտ՝ գրասենյակային</t>
  </si>
  <si>
    <t>Գունավոր թուղթ</t>
  </si>
  <si>
    <t>39191110</t>
  </si>
  <si>
    <t>ՈՒսումնադիդակտիկ ցուցապաստառներ</t>
  </si>
  <si>
    <r>
      <rPr>
        <b/>
        <sz val="11"/>
        <color theme="1"/>
        <rFont val="Calibri"/>
        <family val="2"/>
        <scheme val="minor"/>
      </rPr>
      <t>Տնտեսական ապրանքներ</t>
    </r>
    <r>
      <rPr>
        <sz val="10"/>
        <rFont val="Arial"/>
        <family val="2"/>
      </rPr>
      <t xml:space="preserve"> և </t>
    </r>
    <r>
      <rPr>
        <b/>
        <sz val="11"/>
        <color theme="1"/>
        <rFont val="Calibri"/>
        <family val="2"/>
        <scheme val="minor"/>
      </rPr>
      <t>նյութեր</t>
    </r>
  </si>
  <si>
    <t>Զուգարանի թուղթ ռուլոնով</t>
  </si>
  <si>
    <t xml:space="preserve">Անձեռոցիկ թղթե, երկշերտ </t>
  </si>
  <si>
    <t>39811110</t>
  </si>
  <si>
    <t>Օդի թարմացուցիչներ</t>
  </si>
  <si>
    <t>Հեղուկ օճառ ձեռքի/ 5լիտր/</t>
  </si>
  <si>
    <t>Ապակի լվանալու հեղուկ</t>
  </si>
  <si>
    <t>Ձեռնոցներ</t>
  </si>
  <si>
    <t>44831100</t>
  </si>
  <si>
    <t>Մաստիկա</t>
  </si>
  <si>
    <t>Զուգարանների մաքրման նյութեր</t>
  </si>
  <si>
    <t>Ավել սենյակային</t>
  </si>
  <si>
    <t>Սպունգներ</t>
  </si>
  <si>
    <t>Լվացող նյութեր/սպասքի 5լիտր/</t>
  </si>
  <si>
    <t>24451141</t>
  </si>
  <si>
    <t>Ախտահանիչ հեղուկ/ժավել 1լիտր/</t>
  </si>
  <si>
    <t>Կաթսաշփիչ</t>
  </si>
  <si>
    <t>33141118</t>
  </si>
  <si>
    <t>Անձեռոցիկներ/կտորից գունավոր/</t>
  </si>
  <si>
    <t>39831283</t>
  </si>
  <si>
    <t>Հատակի լվացման լաթ</t>
  </si>
  <si>
    <t xml:space="preserve">Ձեռքի թղթե սրբիչներ </t>
  </si>
  <si>
    <t>Պոլիեթիլենային տոպրակ աղբի</t>
  </si>
  <si>
    <t>Պոլիէթիլենային պարկ սննդային</t>
  </si>
  <si>
    <t xml:space="preserve">Բժշկական սպիրտ 96%, 1լ </t>
  </si>
  <si>
    <t>Մեկանգամյա օգտագործման ձեռնոցներ /ռեզինե/  100 հատ</t>
  </si>
  <si>
    <t>Ճարպազերծող միջոցներ</t>
  </si>
  <si>
    <t>Կոյուղու մաքրման միջոց</t>
  </si>
  <si>
    <t>Մաքրող փոշի /Ռախշա/</t>
  </si>
  <si>
    <t>Դեղորայք</t>
  </si>
  <si>
    <t>Ջրածնի պերօքսիդ</t>
  </si>
  <si>
    <t>33691176</t>
  </si>
  <si>
    <t>Սուպրաստին</t>
  </si>
  <si>
    <t xml:space="preserve">Պարացետամոլ </t>
  </si>
  <si>
    <t>Ասկոֆեն</t>
  </si>
  <si>
    <t>Կոֆեին</t>
  </si>
  <si>
    <t>Կատվախոտի հանուկ</t>
  </si>
  <si>
    <t>Կատվախոտի ոգեթուրմ</t>
  </si>
  <si>
    <t xml:space="preserve">Յոդի ոգեթուրմ  </t>
  </si>
  <si>
    <t>Խոնավածուծ սպեղանի</t>
  </si>
  <si>
    <t>33141115</t>
  </si>
  <si>
    <t xml:space="preserve">Բամբակ </t>
  </si>
  <si>
    <t>Անուշադրի սպիրտ</t>
  </si>
  <si>
    <t>Սպիրտ</t>
  </si>
  <si>
    <t>Ընթացիկ վերանորոգման ապրանքներ</t>
  </si>
  <si>
    <t>44411101</t>
  </si>
  <si>
    <t xml:space="preserve">Ծորակ </t>
  </si>
  <si>
    <t>Ճկվող, մետաղական խողովակ</t>
  </si>
  <si>
    <t>44221161</t>
  </si>
  <si>
    <t>Եվրոդռան ծխնի</t>
  </si>
  <si>
    <t>Դռան փականի  միջուկ</t>
  </si>
  <si>
    <t>Էլ.  լամպ   100 w</t>
  </si>
  <si>
    <t>Արագամաշ ապրանքներ</t>
  </si>
  <si>
    <t>Աշխատանքային խալաթ</t>
  </si>
  <si>
    <t>Գոգնոց</t>
  </si>
  <si>
    <t>Հիմնական միջոցներ</t>
  </si>
  <si>
    <t xml:space="preserve"> Ջրատաքացուցիչ  կաթսա</t>
  </si>
  <si>
    <t>Ցուցանակ</t>
  </si>
  <si>
    <t>ԾԱՌԱՅՈՒԹՅՈՒՆՆԵՐ</t>
  </si>
  <si>
    <t>Էլեկտրականության բաշխում</t>
  </si>
  <si>
    <t>դրամ</t>
  </si>
  <si>
    <t xml:space="preserve"> Խմելու ջրի բաշխմում</t>
  </si>
  <si>
    <t>Տեղային  հեռախոսային ծառայություն</t>
  </si>
  <si>
    <t>Համացանցային ծառայություն</t>
  </si>
  <si>
    <t>Գազի բաշխում</t>
  </si>
  <si>
    <t>Գազասպառման համակարգի տեխնիկական սպասարկման ծառայություններ</t>
  </si>
  <si>
    <t>Հրշեջ անվտանգության մասնագիտացված ծառայություն</t>
  </si>
  <si>
    <t>Գնումների համակարգողի ծառայություն</t>
  </si>
  <si>
    <t>Ախտահանման և մակաբույծների ոչնչացման ծառայություններ քաղաքային կամ գյուղական վայրերում</t>
  </si>
  <si>
    <t>Բժշկական ծառայություն</t>
  </si>
  <si>
    <t xml:space="preserve">Կաթսաների վերանորոգման և պահպանման ծառայություններ </t>
  </si>
  <si>
    <t xml:space="preserve">Կեղտաջրերի հեռացման հորերի մաքրման ծառայություններ </t>
  </si>
  <si>
    <t>50311250</t>
  </si>
  <si>
    <t>Պատճենահանող սարքերի պահպանման ծառայություններ</t>
  </si>
  <si>
    <t>Անձնական համակարգիչների վերանորոգման և պահպանման ծառայություններ</t>
  </si>
  <si>
    <t>Ծրագրային ապահովման սպասարկման ծառայություններ</t>
  </si>
  <si>
    <t xml:space="preserve"> Աշխատակիցների վերապատրաստման ծառայություններ</t>
  </si>
  <si>
    <t>60231200</t>
  </si>
  <si>
    <t>Տրանսպորտային փոխադրման ծառայություններ</t>
  </si>
  <si>
    <t>Գույքագրման  ծառայություններ</t>
  </si>
  <si>
    <t xml:space="preserve"> Արխիվացման ծառայություններ</t>
  </si>
  <si>
    <t>Աղբի հավաքման ծառայություններ</t>
  </si>
  <si>
    <t>վերանորոգման ժամանակ գույքի տեղափոխում</t>
  </si>
  <si>
    <t>նախ․ է փոխ․ 4դաստիարակ,4դաս․օգնակ․, 1հավաքարար 1խոհարար, 3պահակ</t>
  </si>
  <si>
    <t>եր․դաստիարակի թափուր տեղի համար</t>
  </si>
  <si>
    <t>տնօրենի, էլ․ստորագրության համար</t>
  </si>
  <si>
    <t>դուրս գրման ենթակա գույքի գնահատում</t>
  </si>
  <si>
    <t>փաստաթղթերի արխիվացում</t>
  </si>
  <si>
    <t>կից տեղեկանք</t>
  </si>
  <si>
    <t>Աշխատավարձի գծով</t>
  </si>
  <si>
    <t>Դուրսգրվող գույքի վերագնահատման գծով</t>
  </si>
  <si>
    <t>Բեռնափոխադրման ծառայության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</si>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</sst>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6" fillId="0" borderId="0"/>
    <xf numFmtId="0" fontId="39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</cellStyleXfs>
  <cellXfs count="567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164" fontId="33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vertical="center"/>
      <protection hidden="1"/>
    </xf>
    <xf numFmtId="0" fontId="28" fillId="0" borderId="0" xfId="0" applyFont="1" applyAlignment="1">
      <alignment horizontal="left" vertical="center"/>
    </xf>
    <xf numFmtId="0" fontId="33" fillId="0" borderId="0" xfId="0" applyFont="1" applyAlignment="1" applyProtection="1">
      <alignment horizontal="center" vertical="center"/>
      <protection locked="0" hidden="1"/>
    </xf>
    <xf numFmtId="0" fontId="30" fillId="0" borderId="0" xfId="0" applyFont="1" applyAlignment="1">
      <alignment vertical="center"/>
    </xf>
    <xf numFmtId="0" fontId="33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3" fillId="0" borderId="0" xfId="20" applyFont="1" applyAlignment="1" applyProtection="1">
      <alignment horizontal="center" vertical="center"/>
      <protection hidden="1"/>
    </xf>
    <xf numFmtId="165" fontId="33" fillId="0" borderId="0" xfId="20" applyNumberFormat="1" applyFont="1" applyAlignment="1" applyProtection="1">
      <alignment horizontal="left" vertical="center" wrapText="1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20" applyFont="1" applyBorder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2" fontId="32" fillId="0" borderId="0" xfId="45" applyNumberFormat="1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4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quotePrefix="1" applyFont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2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164" fontId="45" fillId="0" borderId="0" xfId="49" applyNumberFormat="1" applyFont="1" applyAlignment="1">
      <alignment horizontal="center" vertical="center" wrapText="1"/>
    </xf>
    <xf numFmtId="0" fontId="47" fillId="0" borderId="0" xfId="49" applyFont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0" xfId="45" applyNumberFormat="1" applyFont="1" applyAlignment="1" applyProtection="1">
      <alignment horizontal="left" vertical="center"/>
      <protection locked="0"/>
    </xf>
    <xf numFmtId="164" fontId="29" fillId="0" borderId="0" xfId="45" applyNumberFormat="1" applyFont="1" applyAlignment="1" applyProtection="1">
      <alignment horizont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vertical="center"/>
    </xf>
    <xf numFmtId="0" fontId="52" fillId="0" borderId="10" xfId="0" applyFont="1" applyBorder="1" applyAlignment="1">
      <alignment horizontal="center" vertical="center"/>
    </xf>
    <xf numFmtId="0" fontId="52" fillId="0" borderId="10" xfId="19" applyFont="1" applyBorder="1" applyAlignment="1">
      <alignment vertical="center"/>
    </xf>
    <xf numFmtId="0" fontId="51" fillId="0" borderId="10" xfId="19" applyFont="1" applyBorder="1" applyAlignment="1">
      <alignment vertical="center"/>
    </xf>
    <xf numFmtId="0" fontId="52" fillId="0" borderId="10" xfId="0" applyFont="1" applyBorder="1" applyAlignment="1">
      <alignment vertical="center"/>
    </xf>
    <xf numFmtId="0" fontId="52" fillId="0" borderId="0" xfId="0" applyFont="1" applyAlignment="1">
      <alignment horizontal="center" vertical="center"/>
    </xf>
    <xf numFmtId="0" fontId="34" fillId="0" borderId="0" xfId="45" applyFont="1" applyAlignment="1">
      <alignment vertical="center"/>
    </xf>
    <xf numFmtId="0" fontId="43" fillId="0" borderId="10" xfId="49" applyFont="1" applyBorder="1" applyAlignment="1">
      <alignment horizontal="left" vertical="center" wrapText="1"/>
    </xf>
    <xf numFmtId="0" fontId="44" fillId="0" borderId="10" xfId="49" applyFont="1" applyBorder="1" applyAlignment="1">
      <alignment horizontal="left" vertical="center"/>
    </xf>
    <xf numFmtId="0" fontId="42" fillId="0" borderId="10" xfId="49" applyFont="1" applyBorder="1" applyAlignment="1">
      <alignment horizontal="left" vertical="center"/>
    </xf>
    <xf numFmtId="0" fontId="42" fillId="0" borderId="0" xfId="49" applyFont="1" applyAlignment="1">
      <alignment horizontal="left" vertical="center"/>
    </xf>
    <xf numFmtId="164" fontId="42" fillId="0" borderId="0" xfId="49" applyNumberFormat="1" applyFont="1" applyAlignment="1">
      <alignment horizontal="center" vertical="center" wrapText="1"/>
    </xf>
    <xf numFmtId="164" fontId="32" fillId="0" borderId="0" xfId="20" applyNumberFormat="1" applyFont="1" applyAlignment="1" applyProtection="1">
      <alignment horizontal="center" vertical="center"/>
      <protection locked="0"/>
    </xf>
    <xf numFmtId="0" fontId="43" fillId="0" borderId="16" xfId="49" applyFont="1" applyBorder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21" xfId="49" applyFont="1" applyBorder="1" applyAlignment="1">
      <alignment horizontal="center" vertical="center" wrapText="1"/>
    </xf>
    <xf numFmtId="0" fontId="42" fillId="0" borderId="22" xfId="49" applyFont="1" applyBorder="1" applyAlignment="1">
      <alignment horizontal="left" vertical="center"/>
    </xf>
    <xf numFmtId="0" fontId="30" fillId="0" borderId="0" xfId="0" applyFont="1" applyAlignment="1" applyProtection="1">
      <alignment vertical="center"/>
      <protection locked="0"/>
    </xf>
    <xf numFmtId="0" fontId="37" fillId="0" borderId="0" xfId="0" applyFont="1" applyAlignment="1" applyProtection="1">
      <alignment vertical="center"/>
      <protection hidden="1"/>
    </xf>
    <xf numFmtId="164" fontId="32" fillId="0" borderId="0" xfId="45" applyNumberFormat="1" applyFont="1" applyAlignment="1" applyProtection="1">
      <alignment vertical="center"/>
      <protection locked="0"/>
    </xf>
    <xf numFmtId="0" fontId="42" fillId="0" borderId="0" xfId="49" applyFont="1" applyAlignment="1">
      <alignment horizontal="left" vertical="center" wrapText="1"/>
    </xf>
    <xf numFmtId="0" fontId="44" fillId="0" borderId="18" xfId="49" applyFont="1" applyBorder="1" applyAlignment="1">
      <alignment horizontal="left" vertical="center" wrapText="1"/>
    </xf>
    <xf numFmtId="0" fontId="44" fillId="24" borderId="18" xfId="49" applyFont="1" applyFill="1" applyBorder="1" applyAlignment="1">
      <alignment horizontal="left" vertical="center" wrapText="1"/>
    </xf>
    <xf numFmtId="0" fontId="43" fillId="0" borderId="21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56" fillId="0" borderId="28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164" fontId="46" fillId="0" borderId="29" xfId="49" applyNumberFormat="1" applyFont="1" applyBorder="1" applyAlignment="1">
      <alignment horizontal="center" vertical="center" wrapText="1"/>
    </xf>
    <xf numFmtId="0" fontId="42" fillId="0" borderId="29" xfId="49" applyFont="1" applyBorder="1" applyAlignment="1">
      <alignment horizontal="center" vertical="center" wrapText="1"/>
    </xf>
    <xf numFmtId="0" fontId="45" fillId="0" borderId="24" xfId="49" applyFont="1" applyBorder="1" applyAlignment="1">
      <alignment horizontal="center" vertical="center" wrapText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8" xfId="45" applyFont="1" applyBorder="1" applyAlignment="1">
      <alignment horizontal="center" vertical="center" wrapText="1"/>
    </xf>
    <xf numFmtId="0" fontId="60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8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left" vertical="center" wrapText="1"/>
    </xf>
    <xf numFmtId="0" fontId="29" fillId="0" borderId="18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8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6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6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" fontId="42" fillId="0" borderId="0" xfId="49" applyNumberFormat="1" applyFont="1" applyAlignment="1">
      <alignment horizontal="center" vertical="center" wrapText="1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6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  <protection locked="0" hidden="1"/>
    </xf>
    <xf numFmtId="166" fontId="47" fillId="0" borderId="17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2" fillId="0" borderId="22" xfId="49" applyNumberFormat="1" applyFont="1" applyBorder="1" applyAlignment="1">
      <alignment horizontal="center" vertical="center" wrapText="1"/>
    </xf>
    <xf numFmtId="166" fontId="42" fillId="0" borderId="23" xfId="49" applyNumberFormat="1" applyFont="1" applyBorder="1" applyAlignment="1">
      <alignment horizontal="center" vertical="center" wrapText="1"/>
    </xf>
    <xf numFmtId="166" fontId="42" fillId="0" borderId="24" xfId="49" applyNumberFormat="1" applyFont="1" applyBorder="1" applyAlignment="1">
      <alignment horizontal="center" vertical="center" wrapText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0" fontId="48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33" fillId="0" borderId="31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62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42" fillId="0" borderId="21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66" fontId="44" fillId="0" borderId="17" xfId="49" applyNumberFormat="1" applyFont="1" applyBorder="1" applyAlignment="1">
      <alignment horizontal="center" vertical="center" wrapText="1"/>
    </xf>
    <xf numFmtId="166" fontId="44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right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65" fillId="0" borderId="10" xfId="46" applyNumberFormat="1" applyFont="1" applyBorder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57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1" fillId="0" borderId="0" xfId="45" applyFont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center" vertical="center" wrapText="1"/>
      <protection locked="0"/>
    </xf>
    <xf numFmtId="0" fontId="59" fillId="0" borderId="0" xfId="45" applyFont="1" applyAlignment="1" applyProtection="1">
      <alignment vertical="center"/>
      <protection locked="0"/>
    </xf>
    <xf numFmtId="3" fontId="44" fillId="0" borderId="0" xfId="49" applyNumberFormat="1" applyFont="1" applyAlignment="1" applyProtection="1">
      <alignment horizontal="center" vertical="center" wrapText="1"/>
      <protection locked="0"/>
    </xf>
    <xf numFmtId="3" fontId="64" fillId="0" borderId="0" xfId="49" applyNumberFormat="1" applyFont="1" applyAlignment="1" applyProtection="1">
      <alignment horizontal="center" vertical="center" wrapText="1"/>
      <protection locked="0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5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42" fillId="0" borderId="32" xfId="49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4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3" fontId="43" fillId="0" borderId="10" xfId="46" applyNumberFormat="1" applyFont="1" applyBorder="1" applyAlignment="1">
      <alignment horizontal="center" vertical="center" wrapText="1"/>
    </xf>
    <xf numFmtId="3" fontId="32" fillId="0" borderId="10" xfId="0" applyNumberFormat="1" applyFont="1" applyBorder="1" applyAlignment="1">
      <alignment horizontal="center" vertical="center"/>
    </xf>
    <xf numFmtId="3" fontId="43" fillId="0" borderId="10" xfId="58" applyNumberFormat="1" applyFont="1" applyBorder="1" applyAlignment="1">
      <alignment horizontal="center" vertical="center" wrapText="1"/>
    </xf>
    <xf numFmtId="164" fontId="42" fillId="0" borderId="0" xfId="58" applyNumberFormat="1" applyFont="1" applyAlignment="1">
      <alignment horizontal="center" vertical="center" wrapText="1"/>
    </xf>
    <xf numFmtId="167" fontId="30" fillId="0" borderId="10" xfId="20" applyNumberFormat="1" applyFont="1" applyBorder="1" applyAlignment="1" applyProtection="1">
      <alignment horizontal="center" vertical="center" wrapText="1"/>
      <protection hidden="1"/>
    </xf>
    <xf numFmtId="166" fontId="48" fillId="0" borderId="10" xfId="45" applyNumberFormat="1" applyFont="1" applyBorder="1" applyAlignment="1" applyProtection="1">
      <alignment horizontal="center" vertical="center" wrapText="1"/>
      <protection hidden="1"/>
    </xf>
    <xf numFmtId="165" fontId="33" fillId="0" borderId="0" xfId="20" applyNumberFormat="1" applyFont="1" applyAlignment="1" applyProtection="1">
      <alignment horizontal="center" vertical="center" wrapText="1"/>
      <protection hidden="1"/>
    </xf>
    <xf numFmtId="165" fontId="30" fillId="0" borderId="0" xfId="20" applyNumberFormat="1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hidden="1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8" fillId="0" borderId="10" xfId="0" applyFont="1" applyBorder="1" applyAlignment="1">
      <alignment horizontal="left" vertical="center" wrapText="1"/>
    </xf>
    <xf numFmtId="0" fontId="33" fillId="0" borderId="10" xfId="45" applyFont="1" applyBorder="1" applyAlignment="1">
      <alignment horizontal="left" vertical="center" wrapText="1"/>
    </xf>
    <xf numFmtId="0" fontId="29" fillId="0" borderId="10" xfId="46" applyFont="1" applyBorder="1" applyAlignment="1">
      <alignment horizontal="center" vertical="center" wrapText="1"/>
    </xf>
    <xf numFmtId="164" fontId="66" fillId="0" borderId="10" xfId="0" applyNumberFormat="1" applyFont="1" applyBorder="1" applyAlignment="1">
      <alignment horizontal="center" vertical="center"/>
    </xf>
    <xf numFmtId="164" fontId="66" fillId="0" borderId="0" xfId="0" applyNumberFormat="1" applyFont="1" applyAlignment="1">
      <alignment horizontal="center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167" fontId="33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57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164" fontId="42" fillId="0" borderId="10" xfId="49" applyNumberFormat="1" applyFont="1" applyBorder="1" applyAlignment="1">
      <alignment horizontal="center" vertical="center" wrapText="1"/>
    </xf>
    <xf numFmtId="0" fontId="42" fillId="0" borderId="0" xfId="49" applyFont="1" applyAlignment="1">
      <alignment vertical="center"/>
    </xf>
    <xf numFmtId="0" fontId="41" fillId="24" borderId="10" xfId="45" applyFont="1" applyFill="1" applyBorder="1" applyAlignment="1" applyProtection="1">
      <alignment horizontal="center" vertical="center" wrapText="1"/>
      <protection locked="0"/>
    </xf>
    <xf numFmtId="0" fontId="41" fillId="0" borderId="10" xfId="45" applyFont="1" applyBorder="1" applyAlignment="1" applyProtection="1">
      <alignment horizontal="center" vertical="center" wrapText="1"/>
      <protection locked="0"/>
    </xf>
    <xf numFmtId="3" fontId="29" fillId="0" borderId="0" xfId="49" applyNumberFormat="1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42" fillId="0" borderId="33" xfId="49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4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0" fontId="37" fillId="0" borderId="0" xfId="49" applyFont="1" applyAlignment="1">
      <alignment horizontal="center" vertical="center" wrapText="1"/>
    </xf>
    <xf numFmtId="0" fontId="29" fillId="0" borderId="10" xfId="45" applyFont="1" applyBorder="1" applyAlignment="1" applyProtection="1">
      <alignment vertical="center" wrapText="1"/>
      <protection locked="0"/>
    </xf>
    <xf numFmtId="164" fontId="66" fillId="0" borderId="10" xfId="0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vertical="center"/>
      <protection locked="0"/>
    </xf>
    <xf numFmtId="166" fontId="42" fillId="0" borderId="0" xfId="59" applyNumberFormat="1" applyFont="1" applyAlignment="1">
      <alignment horizontal="center" vertical="center" wrapText="1"/>
    </xf>
    <xf numFmtId="166" fontId="43" fillId="0" borderId="10" xfId="46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33" fillId="0" borderId="0" xfId="60" applyFont="1" applyAlignment="1">
      <alignment horizontal="center" vertical="center"/>
    </xf>
    <xf numFmtId="0" fontId="33" fillId="0" borderId="0" xfId="60" applyFont="1" applyAlignment="1">
      <alignment horizontal="left" vertical="center"/>
    </xf>
    <xf numFmtId="0" fontId="30" fillId="0" borderId="0" xfId="20" applyFont="1" applyAlignment="1" applyProtection="1">
      <alignment horizontal="center" vertical="center" wrapText="1"/>
      <protection hidden="1"/>
    </xf>
    <xf numFmtId="0" fontId="33" fillId="0" borderId="0" xfId="20" applyFont="1" applyAlignment="1" applyProtection="1">
      <alignment wrapText="1"/>
      <protection hidden="1"/>
    </xf>
    <xf numFmtId="0" fontId="35" fillId="0" borderId="13" xfId="2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29" fillId="0" borderId="0" xfId="0" applyFont="1" applyAlignment="1" applyProtection="1">
      <alignment vertical="center" wrapText="1"/>
      <protection hidden="1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1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0" fontId="43" fillId="0" borderId="0" xfId="61" applyFont="1" applyAlignment="1">
      <alignment horizontal="center" vertical="center" wrapText="1"/>
    </xf>
    <xf numFmtId="0" fontId="43" fillId="0" borderId="0" xfId="59" applyFont="1" applyAlignment="1">
      <alignment horizontal="right" vertical="center"/>
    </xf>
    <xf numFmtId="0" fontId="56" fillId="0" borderId="10" xfId="61" applyFont="1" applyBorder="1" applyAlignment="1">
      <alignment horizontal="center" vertical="center" wrapText="1"/>
    </xf>
    <xf numFmtId="3" fontId="45" fillId="0" borderId="10" xfId="56" applyNumberFormat="1" applyFont="1" applyBorder="1" applyAlignment="1">
      <alignment horizontal="center" vertical="center" wrapText="1"/>
    </xf>
    <xf numFmtId="166" fontId="45" fillId="0" borderId="10" xfId="56" applyNumberFormat="1" applyFont="1" applyBorder="1" applyAlignment="1">
      <alignment horizontal="center" vertical="center" wrapText="1"/>
    </xf>
    <xf numFmtId="166" fontId="45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67" fillId="0" borderId="0" xfId="45" applyFont="1" applyAlignment="1" applyProtection="1">
      <alignment horizontal="left" vertical="center" wrapText="1"/>
      <protection locked="0"/>
    </xf>
    <xf numFmtId="0" fontId="37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0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1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1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5" fillId="0" borderId="0" xfId="49" applyFont="1" applyAlignment="1" applyProtection="1">
      <alignment horizontal="center" wrapText="1"/>
      <protection locked="0"/>
    </xf>
    <xf numFmtId="0" fontId="40" fillId="0" borderId="12" xfId="49" applyFont="1" applyBorder="1" applyAlignment="1" applyProtection="1">
      <alignment wrapText="1"/>
      <protection locked="0"/>
    </xf>
    <xf numFmtId="0" fontId="40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12" xfId="49" applyFont="1" applyBorder="1" applyAlignment="1" applyProtection="1">
      <alignment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30" fillId="0" borderId="0" xfId="49" applyFont="1" applyAlignment="1">
      <alignment horizontal="left" wrapText="1"/>
    </xf>
    <xf numFmtId="0" fontId="30" fillId="0" borderId="0" xfId="49" applyFont="1" applyAlignment="1">
      <alignment horizontal="center" wrapText="1"/>
    </xf>
    <xf numFmtId="0" fontId="40" fillId="0" borderId="0" xfId="49" applyFont="1" applyAlignment="1">
      <alignment wrapText="1"/>
    </xf>
    <xf numFmtId="0" fontId="34" fillId="0" borderId="0" xfId="49" applyFont="1" applyAlignment="1">
      <alignment horizontal="left" wrapText="1"/>
    </xf>
    <xf numFmtId="0" fontId="34" fillId="0" borderId="0" xfId="49" applyFont="1" applyAlignment="1">
      <alignment horizontal="center" wrapText="1"/>
    </xf>
    <xf numFmtId="0" fontId="37" fillId="0" borderId="0" xfId="49" applyFont="1" applyAlignment="1">
      <alignment wrapText="1"/>
    </xf>
    <xf numFmtId="0" fontId="30" fillId="0" borderId="0" xfId="49" applyFont="1" applyAlignment="1">
      <alignment horizontal="left"/>
    </xf>
    <xf numFmtId="0" fontId="30" fillId="0" borderId="0" xfId="49" applyFont="1" applyAlignment="1">
      <alignment wrapText="1"/>
    </xf>
    <xf numFmtId="0" fontId="42" fillId="0" borderId="0" xfId="49" applyFont="1" applyAlignment="1">
      <alignment horizontal="left" wrapText="1"/>
    </xf>
    <xf numFmtId="0" fontId="42" fillId="0" borderId="0" xfId="49" applyFont="1" applyAlignment="1">
      <alignment horizontal="center" wrapText="1"/>
    </xf>
    <xf numFmtId="165" fontId="51" fillId="0" borderId="0" xfId="51" applyNumberFormat="1" applyFont="1" applyAlignment="1">
      <alignment wrapText="1"/>
    </xf>
    <xf numFmtId="0" fontId="54" fillId="0" borderId="0" xfId="0" applyFont="1"/>
    <xf numFmtId="0" fontId="51" fillId="0" borderId="0" xfId="0" applyFont="1"/>
    <xf numFmtId="0" fontId="52" fillId="0" borderId="0" xfId="0" applyFont="1"/>
    <xf numFmtId="0" fontId="52" fillId="0" borderId="0" xfId="0" applyFont="1" applyAlignment="1">
      <alignment horizontal="center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3" fillId="0" borderId="0" xfId="0" applyFont="1" applyAlignment="1" applyProtection="1">
      <alignment horizontal="right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hidden="1"/>
    </xf>
    <xf numFmtId="0" fontId="29" fillId="0" borderId="12" xfId="0" applyFont="1" applyBorder="1" applyAlignment="1" applyProtection="1">
      <alignment horizontal="right" vertical="center" wrapText="1"/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7" fontId="30" fillId="0" borderId="0" xfId="20" applyNumberFormat="1" applyFont="1" applyAlignment="1">
      <alignment vertical="center"/>
    </xf>
    <xf numFmtId="166" fontId="30" fillId="0" borderId="0" xfId="20" applyNumberFormat="1" applyFont="1" applyAlignment="1">
      <alignment vertical="center"/>
    </xf>
    <xf numFmtId="166" fontId="33" fillId="0" borderId="0" xfId="20" applyNumberFormat="1" applyFont="1" applyAlignment="1">
      <alignment vertical="center"/>
    </xf>
    <xf numFmtId="166" fontId="33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>
      <alignment vertical="center"/>
    </xf>
    <xf numFmtId="0" fontId="37" fillId="0" borderId="0" xfId="0" applyFont="1" applyAlignment="1" applyProtection="1">
      <alignment vertical="center" wrapText="1"/>
      <protection hidden="1"/>
    </xf>
    <xf numFmtId="166" fontId="33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>
      <alignment vertical="center"/>
    </xf>
    <xf numFmtId="0" fontId="37" fillId="0" borderId="11" xfId="0" applyFont="1" applyBorder="1" applyAlignment="1" applyProtection="1">
      <alignment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41" fillId="0" borderId="0" xfId="0" applyFont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63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/>
      <protection locked="0"/>
    </xf>
    <xf numFmtId="0" fontId="30" fillId="0" borderId="10" xfId="0" applyFont="1" applyBorder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28" xfId="0" applyFont="1" applyBorder="1" applyAlignment="1" applyProtection="1">
      <alignment horizontal="center" vertical="center"/>
      <protection locked="0"/>
    </xf>
    <xf numFmtId="0" fontId="33" fillId="0" borderId="16" xfId="0" applyFont="1" applyBorder="1" applyAlignment="1" applyProtection="1">
      <alignment horizontal="center" vertical="center"/>
      <protection locked="0"/>
    </xf>
    <xf numFmtId="0" fontId="33" fillId="0" borderId="21" xfId="0" applyFont="1" applyBorder="1" applyAlignment="1" applyProtection="1">
      <alignment horizontal="center" vertical="center"/>
      <protection locked="0"/>
    </xf>
    <xf numFmtId="0" fontId="33" fillId="0" borderId="22" xfId="0" applyFont="1" applyBorder="1" applyAlignment="1" applyProtection="1">
      <alignment horizontal="center" vertical="center"/>
      <protection locked="0"/>
    </xf>
    <xf numFmtId="0" fontId="33" fillId="0" borderId="35" xfId="0" applyFont="1" applyBorder="1" applyAlignment="1" applyProtection="1">
      <alignment horizontal="center" vertical="center"/>
      <protection locked="0"/>
    </xf>
    <xf numFmtId="0" fontId="33" fillId="0" borderId="15" xfId="0" applyFont="1" applyBorder="1" applyAlignment="1" applyProtection="1">
      <alignment horizontal="center" vertical="center"/>
      <protection locked="0"/>
    </xf>
    <xf numFmtId="0" fontId="33" fillId="0" borderId="31" xfId="0" applyFont="1" applyBorder="1" applyAlignment="1" applyProtection="1">
      <alignment horizontal="center" vertical="center"/>
      <protection locked="0"/>
    </xf>
    <xf numFmtId="0" fontId="33" fillId="0" borderId="32" xfId="0" applyFont="1" applyBorder="1" applyAlignment="1" applyProtection="1">
      <alignment horizontal="center" vertical="center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3" fillId="0" borderId="24" xfId="0" applyFont="1" applyBorder="1" applyAlignment="1" applyProtection="1">
      <alignment horizontal="center" vertical="center"/>
      <protection hidden="1"/>
    </xf>
    <xf numFmtId="0" fontId="33" fillId="0" borderId="36" xfId="0" applyFont="1" applyBorder="1" applyAlignment="1" applyProtection="1">
      <alignment horizontal="center" vertical="center"/>
      <protection hidden="1"/>
    </xf>
    <xf numFmtId="0" fontId="33" fillId="0" borderId="37" xfId="0" applyFont="1" applyBorder="1" applyAlignment="1" applyProtection="1">
      <alignment horizontal="center" vertical="center"/>
      <protection hidden="1"/>
    </xf>
    <xf numFmtId="0" fontId="33" fillId="0" borderId="38" xfId="0" applyFont="1" applyBorder="1" applyAlignment="1" applyProtection="1">
      <alignment horizontal="center" vertical="center"/>
      <protection hidden="1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3" fillId="0" borderId="0" xfId="20" applyFont="1" applyAlignment="1" applyProtection="1">
      <alignment wrapText="1"/>
      <protection locked="0"/>
    </xf>
    <xf numFmtId="0" fontId="33" fillId="0" borderId="10" xfId="45" applyFont="1" applyBorder="1" applyAlignment="1" applyProtection="1">
      <alignment vertical="center"/>
      <protection locked="0" hidden="1"/>
    </xf>
    <xf numFmtId="166" fontId="33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2" fillId="24" borderId="0" xfId="62" applyFill="1" applyAlignment="1">
      <alignment vertical="center"/>
    </xf>
    <xf numFmtId="0" fontId="2" fillId="24" borderId="0" xfId="62" applyFill="1" applyAlignment="1">
      <alignment horizontal="left" vertical="center"/>
    </xf>
    <xf numFmtId="0" fontId="2" fillId="0" borderId="0" xfId="62" applyAlignment="1">
      <alignment vertical="center"/>
    </xf>
    <xf numFmtId="0" fontId="2" fillId="24" borderId="0" xfId="62" applyFill="1" applyAlignment="1">
      <alignment horizontal="right" vertical="center"/>
    </xf>
    <xf numFmtId="0" fontId="2" fillId="24" borderId="10" xfId="62" applyFill="1" applyBorder="1" applyAlignment="1">
      <alignment vertical="center" wrapText="1"/>
    </xf>
    <xf numFmtId="0" fontId="2" fillId="24" borderId="10" xfId="62" applyFill="1" applyBorder="1" applyAlignment="1">
      <alignment horizontal="center" vertical="center" wrapText="1"/>
    </xf>
    <xf numFmtId="0" fontId="2" fillId="0" borderId="0" xfId="62" applyAlignment="1">
      <alignment vertical="center" wrapText="1"/>
    </xf>
    <xf numFmtId="0" fontId="2" fillId="24" borderId="10" xfId="62" applyFill="1" applyBorder="1" applyAlignment="1">
      <alignment vertical="center"/>
    </xf>
    <xf numFmtId="0" fontId="69" fillId="24" borderId="10" xfId="62" applyFont="1" applyFill="1" applyBorder="1" applyAlignment="1">
      <alignment vertical="center"/>
    </xf>
    <xf numFmtId="0" fontId="70" fillId="24" borderId="10" xfId="62" applyFont="1" applyFill="1" applyBorder="1" applyAlignment="1">
      <alignment horizontal="left" vertical="center"/>
    </xf>
    <xf numFmtId="0" fontId="70" fillId="24" borderId="10" xfId="62" applyFont="1" applyFill="1" applyBorder="1" applyAlignment="1">
      <alignment vertical="center" wrapText="1"/>
    </xf>
    <xf numFmtId="0" fontId="70" fillId="24" borderId="10" xfId="62" applyFont="1" applyFill="1" applyBorder="1" applyAlignment="1">
      <alignment horizontal="center" vertical="center"/>
    </xf>
    <xf numFmtId="0" fontId="70" fillId="24" borderId="10" xfId="62" applyFont="1" applyFill="1" applyBorder="1" applyAlignment="1">
      <alignment vertical="center"/>
    </xf>
    <xf numFmtId="2" fontId="70" fillId="24" borderId="10" xfId="62" applyNumberFormat="1" applyFont="1" applyFill="1" applyBorder="1" applyAlignment="1">
      <alignment vertical="center"/>
    </xf>
    <xf numFmtId="0" fontId="70" fillId="0" borderId="10" xfId="62" applyFont="1" applyBorder="1" applyAlignment="1">
      <alignment vertical="center"/>
    </xf>
    <xf numFmtId="0" fontId="70" fillId="0" borderId="10" xfId="62" applyFont="1" applyBorder="1" applyAlignment="1">
      <alignment vertical="center" wrapText="1"/>
    </xf>
    <xf numFmtId="2" fontId="2" fillId="24" borderId="10" xfId="62" applyNumberFormat="1" applyFill="1" applyBorder="1" applyAlignment="1">
      <alignment vertical="center"/>
    </xf>
    <xf numFmtId="49" fontId="71" fillId="24" borderId="0" xfId="62" applyNumberFormat="1" applyFont="1" applyFill="1" applyAlignment="1">
      <alignment horizontal="left"/>
    </xf>
    <xf numFmtId="0" fontId="72" fillId="24" borderId="10" xfId="62" applyFont="1" applyFill="1" applyBorder="1" applyAlignment="1">
      <alignment horizontal="center" vertical="center"/>
    </xf>
    <xf numFmtId="0" fontId="2" fillId="24" borderId="10" xfId="62" applyFill="1" applyBorder="1" applyAlignment="1">
      <alignment horizontal="left" vertical="center"/>
    </xf>
    <xf numFmtId="0" fontId="2" fillId="0" borderId="10" xfId="62" applyBorder="1" applyAlignment="1">
      <alignment vertical="center"/>
    </xf>
    <xf numFmtId="0" fontId="69" fillId="24" borderId="10" xfId="62" applyFont="1" applyFill="1" applyBorder="1" applyAlignment="1">
      <alignment vertical="center" wrapText="1"/>
    </xf>
    <xf numFmtId="0" fontId="69" fillId="24" borderId="10" xfId="62" applyFont="1" applyFill="1" applyBorder="1" applyAlignment="1">
      <alignment horizontal="left" vertical="center"/>
    </xf>
    <xf numFmtId="0" fontId="69" fillId="0" borderId="0" xfId="62" applyFont="1" applyAlignment="1">
      <alignment vertical="center"/>
    </xf>
    <xf numFmtId="49" fontId="73" fillId="0" borderId="10" xfId="62" applyNumberFormat="1" applyFont="1" applyBorder="1" applyAlignment="1">
      <alignment horizontal="left"/>
    </xf>
    <xf numFmtId="49" fontId="73" fillId="24" borderId="10" xfId="62" applyNumberFormat="1" applyFont="1" applyFill="1" applyBorder="1" applyAlignment="1">
      <alignment horizontal="left"/>
    </xf>
    <xf numFmtId="49" fontId="73" fillId="24" borderId="0" xfId="62" applyNumberFormat="1" applyFont="1" applyFill="1" applyAlignment="1">
      <alignment horizontal="left"/>
    </xf>
    <xf numFmtId="0" fontId="2" fillId="24" borderId="10" xfId="62" applyFill="1" applyBorder="1" applyAlignment="1">
      <alignment horizontal="right" vertical="center" wrapText="1"/>
    </xf>
    <xf numFmtId="0" fontId="2" fillId="24" borderId="10" xfId="62" applyFill="1" applyBorder="1" applyAlignment="1">
      <alignment horizontal="left" vertical="center" wrapText="1"/>
    </xf>
    <xf numFmtId="49" fontId="73" fillId="24" borderId="10" xfId="62" applyNumberFormat="1" applyFont="1" applyFill="1" applyBorder="1" applyAlignment="1">
      <alignment horizontal="left" vertical="center"/>
    </xf>
    <xf numFmtId="49" fontId="73" fillId="24" borderId="10" xfId="62" applyNumberFormat="1" applyFont="1" applyFill="1" applyBorder="1" applyAlignment="1">
      <alignment horizontal="left" vertical="center" wrapText="1"/>
    </xf>
    <xf numFmtId="49" fontId="73" fillId="0" borderId="10" xfId="62" applyNumberFormat="1" applyFont="1" applyBorder="1" applyAlignment="1">
      <alignment horizontal="left" vertical="center"/>
    </xf>
    <xf numFmtId="0" fontId="2" fillId="0" borderId="10" xfId="62" applyBorder="1" applyAlignment="1">
      <alignment horizontal="left" vertical="center"/>
    </xf>
    <xf numFmtId="0" fontId="29" fillId="0" borderId="0" xfId="20" applyFont="1" applyAlignment="1" applyProtection="1">
      <alignment horizontal="center" vertical="center"/>
      <protection locked="0"/>
    </xf>
    <xf numFmtId="0" fontId="1" fillId="24" borderId="39" xfId="62" applyFont="1" applyFill="1" applyBorder="1" applyAlignment="1">
      <alignment vertical="center"/>
    </xf>
    <xf numFmtId="0" fontId="31" fillId="0" borderId="0" xfId="0" applyFont="1" applyAlignment="1" applyProtection="1">
      <alignment horizontal="left" vertical="center"/>
      <protection locked="0"/>
    </xf>
    <xf numFmtId="168" fontId="29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33" fillId="0" borderId="0" xfId="0" applyFont="1" applyAlignment="1" applyProtection="1">
      <alignment horizontal="right"/>
      <protection locked="0"/>
    </xf>
    <xf numFmtId="0" fontId="28" fillId="0" borderId="0" xfId="20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8" xfId="45" applyFont="1" applyBorder="1" applyAlignment="1">
      <alignment horizontal="center" vertical="center" wrapText="1"/>
    </xf>
    <xf numFmtId="0" fontId="30" fillId="0" borderId="20" xfId="45" applyFont="1" applyBorder="1" applyAlignment="1">
      <alignment horizontal="center" vertical="center" wrapText="1"/>
    </xf>
    <xf numFmtId="0" fontId="61" fillId="25" borderId="30" xfId="45" applyFont="1" applyFill="1" applyBorder="1" applyAlignment="1">
      <alignment horizontal="center" vertical="center" wrapText="1"/>
    </xf>
    <xf numFmtId="0" fontId="61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1" fillId="0" borderId="0" xfId="45" applyFont="1" applyAlignment="1">
      <alignment horizontal="center"/>
    </xf>
    <xf numFmtId="0" fontId="41" fillId="0" borderId="0" xfId="45" applyFont="1" applyAlignment="1">
      <alignment horizontal="center" vertical="center"/>
    </xf>
    <xf numFmtId="0" fontId="34" fillId="0" borderId="18" xfId="45" applyFont="1" applyBorder="1" applyAlignment="1" applyProtection="1">
      <alignment horizontal="center" vertical="center" wrapText="1"/>
      <protection locked="0"/>
    </xf>
    <xf numFmtId="0" fontId="34" fillId="0" borderId="19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28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6" fillId="0" borderId="14" xfId="49" applyFont="1" applyBorder="1" applyAlignment="1">
      <alignment horizontal="center" vertical="center" wrapText="1"/>
    </xf>
    <xf numFmtId="0" fontId="46" fillId="0" borderId="15" xfId="49" applyFont="1" applyBorder="1" applyAlignment="1">
      <alignment horizontal="center" vertical="center" wrapText="1"/>
    </xf>
    <xf numFmtId="0" fontId="46" fillId="0" borderId="25" xfId="49" applyFont="1" applyBorder="1" applyAlignment="1">
      <alignment horizontal="center" vertical="center" wrapText="1"/>
    </xf>
    <xf numFmtId="0" fontId="46" fillId="0" borderId="26" xfId="49" applyFont="1" applyBorder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30" fillId="0" borderId="12" xfId="49" applyFont="1" applyBorder="1" applyAlignment="1">
      <alignment horizontal="center" wrapText="1"/>
    </xf>
    <xf numFmtId="0" fontId="37" fillId="0" borderId="11" xfId="49" applyFont="1" applyBorder="1" applyAlignment="1">
      <alignment horizontal="center" wrapText="1"/>
    </xf>
    <xf numFmtId="0" fontId="43" fillId="0" borderId="0" xfId="59" applyFont="1" applyAlignment="1">
      <alignment horizontal="center" vertical="center" wrapText="1"/>
    </xf>
    <xf numFmtId="0" fontId="40" fillId="0" borderId="12" xfId="49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49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165" fontId="51" fillId="0" borderId="12" xfId="51" applyNumberFormat="1" applyFont="1" applyBorder="1" applyAlignment="1">
      <alignment horizontal="center" wrapText="1"/>
    </xf>
    <xf numFmtId="0" fontId="30" fillId="0" borderId="0" xfId="60" applyFont="1" applyAlignment="1">
      <alignment horizontal="left" vertical="center" wrapText="1"/>
    </xf>
    <xf numFmtId="0" fontId="30" fillId="0" borderId="0" xfId="60" applyFont="1" applyAlignment="1">
      <alignment horizontal="right" vertical="center"/>
    </xf>
    <xf numFmtId="0" fontId="30" fillId="0" borderId="0" xfId="60" applyFont="1" applyAlignment="1">
      <alignment horizontal="center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4" xfId="62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351005</xdr:colOff>
      <xdr:row>44</xdr:row>
      <xdr:rowOff>151490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E2A1A9D7-B18E-4110-A5D4-7A20492D7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361905" cy="7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17</xdr:col>
      <xdr:colOff>589100</xdr:colOff>
      <xdr:row>88</xdr:row>
      <xdr:rowOff>46769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66EC6E87-7B0A-4E82-882A-EC1B83FA4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448550"/>
          <a:ext cx="11600000" cy="68476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5"/>
  <sheetViews>
    <sheetView tabSelected="1" view="pageBreakPreview" topLeftCell="A59" zoomScaleSheetLayoutView="100" workbookViewId="0">
      <selection activeCell="A74" sqref="A74:XFD74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5703125" style="7" customWidth="1"/>
    <col min="4" max="4" width="22.85546875" style="34" customWidth="1"/>
    <col min="5" max="5" width="6.7109375" style="34" customWidth="1"/>
    <col min="6" max="6" width="7.28515625" style="6" hidden="1" customWidth="1"/>
    <col min="7" max="7" width="6.7109375" style="6" hidden="1" customWidth="1"/>
    <col min="8" max="8" width="3.140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28"/>
      <c r="D1" s="428" t="s">
        <v>198</v>
      </c>
      <c r="E1" s="35">
        <v>131</v>
      </c>
      <c r="F1" s="428"/>
    </row>
    <row r="2" spans="1:10" s="6" customFormat="1">
      <c r="C2" s="428"/>
      <c r="D2" s="511" t="s">
        <v>39</v>
      </c>
      <c r="E2" s="511"/>
      <c r="F2" s="428"/>
    </row>
    <row r="3" spans="1:10" s="6" customFormat="1">
      <c r="C3" s="428"/>
      <c r="D3" s="512" t="s">
        <v>251</v>
      </c>
      <c r="E3" s="512"/>
      <c r="F3" s="428"/>
    </row>
    <row r="4" spans="1:10" s="35" customFormat="1">
      <c r="B4" s="465"/>
      <c r="C4" s="465"/>
      <c r="D4" s="511" t="s">
        <v>252</v>
      </c>
      <c r="E4" s="511"/>
    </row>
    <row r="5" spans="1:10" s="35" customFormat="1">
      <c r="B5" s="465"/>
      <c r="C5" s="511" t="s">
        <v>253</v>
      </c>
      <c r="D5" s="511"/>
      <c r="E5" s="511"/>
    </row>
    <row r="6" spans="1:10" ht="20.25">
      <c r="A6" s="515" t="s">
        <v>40</v>
      </c>
      <c r="B6" s="515"/>
      <c r="C6" s="515"/>
      <c r="D6" s="515"/>
      <c r="E6" s="515"/>
      <c r="F6" s="36"/>
    </row>
    <row r="7" spans="1:10" ht="20.45" customHeight="1">
      <c r="A7" s="516" t="s">
        <v>257</v>
      </c>
      <c r="B7" s="516"/>
      <c r="C7" s="516"/>
      <c r="D7" s="516"/>
      <c r="E7" s="516"/>
      <c r="F7" s="59" t="s">
        <v>217</v>
      </c>
    </row>
    <row r="8" spans="1:10" ht="18.75" customHeight="1">
      <c r="A8" s="517" t="s">
        <v>230</v>
      </c>
      <c r="B8" s="517"/>
      <c r="C8" s="517"/>
      <c r="D8" s="517"/>
      <c r="E8" s="517"/>
      <c r="F8" s="37"/>
      <c r="G8" s="38"/>
      <c r="H8" s="38"/>
      <c r="I8" s="38"/>
      <c r="J8" s="38"/>
    </row>
    <row r="9" spans="1:10" ht="25.5">
      <c r="A9" s="39"/>
      <c r="B9" s="40"/>
      <c r="C9" s="39"/>
      <c r="D9" s="423" t="s">
        <v>50</v>
      </c>
      <c r="E9" s="435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2">
        <v>87844.800000000003</v>
      </c>
      <c r="E11" s="436"/>
    </row>
    <row r="12" spans="1:10" hidden="1">
      <c r="A12" s="104">
        <f>+A11+1</f>
        <v>2</v>
      </c>
      <c r="B12" s="18" t="s">
        <v>8</v>
      </c>
      <c r="C12" s="44"/>
      <c r="D12" s="422"/>
      <c r="E12" s="436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2">
        <f>+Komunal!N30</f>
        <v>0</v>
      </c>
      <c r="E13" s="436"/>
    </row>
    <row r="14" spans="1:10" hidden="1">
      <c r="A14" s="104">
        <f t="shared" ref="A14:A16" si="0">+A13+1</f>
        <v>4</v>
      </c>
      <c r="B14" s="18" t="s">
        <v>115</v>
      </c>
      <c r="C14" s="44"/>
      <c r="D14" s="422"/>
      <c r="E14" s="436"/>
    </row>
    <row r="15" spans="1:10" hidden="1">
      <c r="A15" s="104">
        <f t="shared" si="0"/>
        <v>5</v>
      </c>
      <c r="B15" s="18" t="s">
        <v>9</v>
      </c>
      <c r="C15" s="44"/>
      <c r="D15" s="422"/>
      <c r="E15" s="436"/>
    </row>
    <row r="16" spans="1:10" hidden="1">
      <c r="A16" s="104">
        <f t="shared" si="0"/>
        <v>6</v>
      </c>
      <c r="B16" s="18" t="s">
        <v>69</v>
      </c>
      <c r="C16" s="44"/>
      <c r="D16" s="422"/>
      <c r="E16" s="436"/>
    </row>
    <row r="17" spans="1:19">
      <c r="A17" s="104">
        <v>2</v>
      </c>
      <c r="B17" s="18" t="s">
        <v>122</v>
      </c>
      <c r="C17" s="44"/>
      <c r="D17" s="420">
        <f>SUM(D18:D19)</f>
        <v>5400</v>
      </c>
      <c r="E17" s="437"/>
    </row>
    <row r="18" spans="1:19" s="3" customFormat="1" ht="16.5">
      <c r="A18" s="103">
        <v>2.1</v>
      </c>
      <c r="B18" s="16" t="s">
        <v>70</v>
      </c>
      <c r="C18" s="45"/>
      <c r="D18" s="421">
        <f>+D64</f>
        <v>5400</v>
      </c>
      <c r="E18" s="438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2.1</v>
      </c>
      <c r="B19" s="16" t="s">
        <v>71</v>
      </c>
      <c r="C19" s="45"/>
      <c r="D19" s="419"/>
      <c r="E19" s="439"/>
      <c r="F19" s="51" t="s">
        <v>206</v>
      </c>
      <c r="G19" s="2"/>
      <c r="H19" s="2"/>
      <c r="K19" s="2"/>
      <c r="L19" s="264"/>
    </row>
    <row r="20" spans="1:19">
      <c r="A20" s="104">
        <f>+A17+1</f>
        <v>3</v>
      </c>
      <c r="B20" s="18" t="s">
        <v>10</v>
      </c>
      <c r="C20" s="44"/>
      <c r="D20" s="422">
        <v>15</v>
      </c>
      <c r="E20" s="436"/>
    </row>
    <row r="21" spans="1:19" s="6" customFormat="1" hidden="1">
      <c r="A21" s="104">
        <f>+A20+1</f>
        <v>4</v>
      </c>
      <c r="B21" s="17"/>
      <c r="C21" s="447"/>
      <c r="D21" s="422"/>
      <c r="E21" s="436"/>
    </row>
    <row r="22" spans="1:19" s="6" customFormat="1" hidden="1">
      <c r="A22" s="104">
        <f>+A21+1</f>
        <v>5</v>
      </c>
      <c r="B22" s="17"/>
      <c r="C22" s="447"/>
      <c r="D22" s="422"/>
      <c r="E22" s="436"/>
      <c r="F22" s="59" t="s">
        <v>228</v>
      </c>
    </row>
    <row r="23" spans="1:19">
      <c r="A23" s="40"/>
      <c r="B23" s="46" t="s">
        <v>27</v>
      </c>
      <c r="C23" s="42"/>
      <c r="D23" s="417">
        <f>SUM(D11:D17,D20:D22)</f>
        <v>93259.8</v>
      </c>
      <c r="E23" s="440"/>
    </row>
    <row r="24" spans="1:19" ht="19.5" customHeight="1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535</v>
      </c>
      <c r="C26" s="44"/>
      <c r="D26" s="422">
        <f>+Ashkhatavardz!L9</f>
        <v>53551.5</v>
      </c>
      <c r="E26" s="436"/>
    </row>
    <row r="27" spans="1:19" s="3" customFormat="1" ht="13.5" hidden="1">
      <c r="A27" s="138">
        <v>1.1000000000000001</v>
      </c>
      <c r="B27" s="136" t="s">
        <v>116</v>
      </c>
      <c r="C27" s="45"/>
      <c r="D27" s="421">
        <f>+Ashkhatavardz!I7</f>
        <v>0</v>
      </c>
      <c r="E27" s="438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9"/>
      <c r="E28" s="43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22">
        <f>+L29-'Dramakan hosqer'!F81-L30</f>
        <v>23360.16</v>
      </c>
      <c r="E29" s="436"/>
      <c r="G29" s="449">
        <f>+(D11-12000)/12/30</f>
        <v>210.68</v>
      </c>
      <c r="H29" s="449" t="s">
        <v>195</v>
      </c>
      <c r="I29" s="449">
        <v>550</v>
      </c>
      <c r="J29" s="449">
        <v>252</v>
      </c>
      <c r="K29" s="449" t="s">
        <v>196</v>
      </c>
      <c r="L29" s="449">
        <f>+ROUND(G29*I29*J29/1000,1)</f>
        <v>29200.2</v>
      </c>
      <c r="M29" s="40"/>
      <c r="N29" s="7" t="s">
        <v>256</v>
      </c>
    </row>
    <row r="30" spans="1:19">
      <c r="A30" s="104">
        <f>+A29+1</f>
        <v>3</v>
      </c>
      <c r="B30" s="18" t="s">
        <v>13</v>
      </c>
      <c r="C30" s="44"/>
      <c r="D30" s="422">
        <f>+Komunal!F28</f>
        <v>2314.3000000000002</v>
      </c>
      <c r="E30" s="436"/>
      <c r="F30" s="6">
        <f>+D30-Komunal!F20</f>
        <v>2314.3000000000002</v>
      </c>
      <c r="L30" s="6">
        <f>+L29*0.2</f>
        <v>5840.0400000000009</v>
      </c>
    </row>
    <row r="31" spans="1:19">
      <c r="A31" s="104">
        <f t="shared" ref="A31:A35" si="1">+A30+1</f>
        <v>4</v>
      </c>
      <c r="B31" s="18" t="s">
        <v>12</v>
      </c>
      <c r="C31" s="44"/>
      <c r="D31" s="422">
        <f>+Komunal!J28</f>
        <v>1703.6</v>
      </c>
      <c r="E31" s="436"/>
      <c r="F31" s="6">
        <f>+D31-Komunal!J20</f>
        <v>1703.6</v>
      </c>
    </row>
    <row r="32" spans="1:19">
      <c r="A32" s="104">
        <f t="shared" si="1"/>
        <v>5</v>
      </c>
      <c r="B32" s="18" t="s">
        <v>15</v>
      </c>
      <c r="C32" s="44"/>
      <c r="D32" s="422">
        <f>+Komunal!N28</f>
        <v>600.4</v>
      </c>
      <c r="E32" s="436"/>
      <c r="F32" s="6">
        <f>+D32-Komunal!N20</f>
        <v>600.4</v>
      </c>
    </row>
    <row r="33" spans="1:14">
      <c r="A33" s="104">
        <f t="shared" si="1"/>
        <v>6</v>
      </c>
      <c r="B33" s="18" t="s">
        <v>16</v>
      </c>
      <c r="C33" s="44"/>
      <c r="D33" s="422">
        <v>75.8</v>
      </c>
      <c r="E33" s="436"/>
    </row>
    <row r="34" spans="1:14">
      <c r="A34" s="104">
        <f t="shared" si="1"/>
        <v>7</v>
      </c>
      <c r="B34" s="18" t="s">
        <v>17</v>
      </c>
      <c r="C34" s="44"/>
      <c r="D34" s="422">
        <v>36</v>
      </c>
      <c r="E34" s="436"/>
    </row>
    <row r="35" spans="1:14">
      <c r="A35" s="104">
        <f t="shared" si="1"/>
        <v>8</v>
      </c>
      <c r="B35" s="18" t="s">
        <v>18</v>
      </c>
      <c r="C35" s="44"/>
      <c r="D35" s="422">
        <f>SUM(D36:D38)</f>
        <v>131.5</v>
      </c>
      <c r="E35" s="436"/>
    </row>
    <row r="36" spans="1:14" s="3" customFormat="1" ht="13.5">
      <c r="A36" s="103">
        <v>8.1</v>
      </c>
      <c r="B36" s="16" t="s">
        <v>19</v>
      </c>
      <c r="C36" s="45"/>
      <c r="D36" s="419">
        <v>57.6</v>
      </c>
      <c r="E36" s="439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20</v>
      </c>
      <c r="C37" s="45"/>
      <c r="D37" s="419">
        <v>1.9</v>
      </c>
      <c r="E37" s="439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21</v>
      </c>
      <c r="C38" s="45"/>
      <c r="D38" s="419">
        <v>72</v>
      </c>
      <c r="E38" s="439"/>
      <c r="F38" s="2"/>
      <c r="G38" s="2"/>
      <c r="H38" s="2"/>
      <c r="J38" s="514" t="s">
        <v>197</v>
      </c>
      <c r="K38" s="514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22"/>
      <c r="E39" s="436"/>
      <c r="I39" s="450"/>
      <c r="J39" s="514"/>
      <c r="K39" s="514"/>
    </row>
    <row r="40" spans="1:14" ht="18" thickBot="1">
      <c r="A40" s="104">
        <v>9</v>
      </c>
      <c r="B40" s="18" t="s">
        <v>28</v>
      </c>
      <c r="C40" s="44"/>
      <c r="D40" s="422">
        <f>N40</f>
        <v>1176</v>
      </c>
      <c r="E40" s="436"/>
      <c r="F40" s="6" t="s">
        <v>255</v>
      </c>
      <c r="J40" s="458">
        <v>8</v>
      </c>
      <c r="K40" s="456" t="s">
        <v>195</v>
      </c>
      <c r="L40" s="452">
        <v>147</v>
      </c>
      <c r="M40" s="459" t="s">
        <v>196</v>
      </c>
      <c r="N40" s="462">
        <f>+J40*L40</f>
        <v>1176</v>
      </c>
    </row>
    <row r="41" spans="1:14">
      <c r="A41" s="104">
        <f t="shared" ref="A41:A57" si="2">+A40+1</f>
        <v>10</v>
      </c>
      <c r="B41" s="18" t="s">
        <v>23</v>
      </c>
      <c r="C41" s="44"/>
      <c r="D41" s="422">
        <v>120</v>
      </c>
      <c r="E41" s="436"/>
      <c r="J41" s="457">
        <f>+J40</f>
        <v>8</v>
      </c>
      <c r="K41" s="448" t="s">
        <v>195</v>
      </c>
      <c r="L41" s="448">
        <v>28</v>
      </c>
      <c r="M41" s="460" t="s">
        <v>196</v>
      </c>
      <c r="N41" s="463">
        <f>+J41*L41</f>
        <v>224</v>
      </c>
    </row>
    <row r="42" spans="1:14">
      <c r="A42" s="104">
        <f t="shared" si="2"/>
        <v>11</v>
      </c>
      <c r="B42" s="18" t="s">
        <v>72</v>
      </c>
      <c r="C42" s="44"/>
      <c r="D42" s="422">
        <v>170</v>
      </c>
      <c r="E42" s="436"/>
      <c r="J42" s="453">
        <f>+J40</f>
        <v>8</v>
      </c>
      <c r="K42" s="448" t="s">
        <v>195</v>
      </c>
      <c r="L42" s="448">
        <v>28</v>
      </c>
      <c r="M42" s="460" t="s">
        <v>196</v>
      </c>
      <c r="N42" s="463">
        <f>+J42*L42</f>
        <v>224</v>
      </c>
    </row>
    <row r="43" spans="1:14">
      <c r="A43" s="104">
        <f t="shared" si="2"/>
        <v>12</v>
      </c>
      <c r="B43" s="18" t="s">
        <v>46</v>
      </c>
      <c r="C43" s="44"/>
      <c r="D43" s="422">
        <v>300</v>
      </c>
      <c r="E43" s="436"/>
      <c r="J43" s="453">
        <f>+J40</f>
        <v>8</v>
      </c>
      <c r="K43" s="448" t="s">
        <v>195</v>
      </c>
      <c r="L43" s="448">
        <v>72.5</v>
      </c>
      <c r="M43" s="460" t="s">
        <v>196</v>
      </c>
      <c r="N43" s="463">
        <f>+J43*L43</f>
        <v>580</v>
      </c>
    </row>
    <row r="44" spans="1:14" ht="18" thickBot="1">
      <c r="A44" s="104">
        <f t="shared" si="2"/>
        <v>13</v>
      </c>
      <c r="B44" s="18" t="s">
        <v>117</v>
      </c>
      <c r="C44" s="44"/>
      <c r="D44" s="422">
        <v>5</v>
      </c>
      <c r="E44" s="436"/>
      <c r="J44" s="454">
        <f>+J40</f>
        <v>8</v>
      </c>
      <c r="K44" s="455" t="s">
        <v>195</v>
      </c>
      <c r="L44" s="455">
        <v>38.700000000000003</v>
      </c>
      <c r="M44" s="461" t="s">
        <v>196</v>
      </c>
      <c r="N44" s="464">
        <f>+J44*L44</f>
        <v>309.60000000000002</v>
      </c>
    </row>
    <row r="45" spans="1:14">
      <c r="A45" s="104">
        <f t="shared" si="2"/>
        <v>14</v>
      </c>
      <c r="B45" s="18" t="s">
        <v>118</v>
      </c>
      <c r="C45" s="44"/>
      <c r="D45" s="422">
        <v>120</v>
      </c>
      <c r="E45" s="436"/>
    </row>
    <row r="46" spans="1:14">
      <c r="A46" s="104">
        <f t="shared" si="2"/>
        <v>15</v>
      </c>
      <c r="B46" s="18" t="s">
        <v>24</v>
      </c>
      <c r="C46" s="44"/>
      <c r="D46" s="422">
        <v>250</v>
      </c>
      <c r="E46" s="436"/>
      <c r="F46" s="436"/>
    </row>
    <row r="47" spans="1:14">
      <c r="A47" s="104">
        <f t="shared" si="2"/>
        <v>16</v>
      </c>
      <c r="B47" s="18" t="s">
        <v>25</v>
      </c>
      <c r="C47" s="44"/>
      <c r="D47" s="422">
        <v>105.5</v>
      </c>
      <c r="E47" s="436"/>
    </row>
    <row r="48" spans="1:14" hidden="1">
      <c r="A48" s="104">
        <f t="shared" si="2"/>
        <v>17</v>
      </c>
      <c r="B48" s="18" t="s">
        <v>64</v>
      </c>
      <c r="C48" s="44"/>
      <c r="D48" s="422"/>
      <c r="E48" s="436"/>
    </row>
    <row r="49" spans="1:12" hidden="1">
      <c r="A49" s="104">
        <f t="shared" si="2"/>
        <v>18</v>
      </c>
      <c r="B49" s="18" t="s">
        <v>51</v>
      </c>
      <c r="C49" s="44"/>
      <c r="D49" s="422">
        <f>+D13</f>
        <v>0</v>
      </c>
      <c r="E49" s="436"/>
    </row>
    <row r="50" spans="1:12">
      <c r="A50" s="104">
        <v>17</v>
      </c>
      <c r="B50" s="18" t="s">
        <v>43</v>
      </c>
      <c r="C50" s="44"/>
      <c r="D50" s="422">
        <v>105</v>
      </c>
      <c r="E50" s="436"/>
    </row>
    <row r="51" spans="1:12">
      <c r="A51" s="104">
        <f t="shared" si="2"/>
        <v>18</v>
      </c>
      <c r="B51" s="18" t="s">
        <v>73</v>
      </c>
      <c r="C51" s="44"/>
      <c r="D51" s="422">
        <v>40</v>
      </c>
      <c r="E51" s="436"/>
    </row>
    <row r="52" spans="1:12">
      <c r="A52" s="104">
        <f t="shared" si="2"/>
        <v>19</v>
      </c>
      <c r="B52" s="18" t="s">
        <v>74</v>
      </c>
      <c r="C52" s="44"/>
      <c r="D52" s="422">
        <v>105</v>
      </c>
      <c r="E52" s="436"/>
    </row>
    <row r="53" spans="1:12">
      <c r="A53" s="104">
        <f t="shared" si="2"/>
        <v>20</v>
      </c>
      <c r="B53" s="18" t="s">
        <v>44</v>
      </c>
      <c r="C53" s="44"/>
      <c r="D53" s="422">
        <v>3</v>
      </c>
      <c r="E53" s="436"/>
    </row>
    <row r="54" spans="1:12">
      <c r="A54" s="104">
        <v>21</v>
      </c>
      <c r="B54" s="18" t="s">
        <v>119</v>
      </c>
      <c r="C54" s="44"/>
      <c r="D54" s="422">
        <v>20</v>
      </c>
      <c r="E54" s="436"/>
    </row>
    <row r="55" spans="1:12" hidden="1">
      <c r="A55" s="104">
        <f t="shared" si="2"/>
        <v>22</v>
      </c>
      <c r="B55" s="18" t="s">
        <v>45</v>
      </c>
      <c r="C55" s="44"/>
      <c r="D55" s="422"/>
      <c r="E55" s="436"/>
    </row>
    <row r="56" spans="1:12">
      <c r="A56" s="104">
        <v>22</v>
      </c>
      <c r="B56" s="18" t="s">
        <v>61</v>
      </c>
      <c r="C56" s="44"/>
      <c r="D56" s="422">
        <f>-41.6+72</f>
        <v>30.4</v>
      </c>
      <c r="E56" s="436"/>
    </row>
    <row r="57" spans="1:12" hidden="1">
      <c r="A57" s="104">
        <f t="shared" si="2"/>
        <v>23</v>
      </c>
      <c r="B57" s="18"/>
      <c r="C57" s="44"/>
      <c r="D57" s="422"/>
      <c r="E57" s="436"/>
    </row>
    <row r="58" spans="1:12" hidden="1">
      <c r="A58" s="104">
        <f>+A57+1</f>
        <v>24</v>
      </c>
      <c r="B58" s="18"/>
      <c r="C58" s="44"/>
      <c r="D58" s="422"/>
      <c r="E58" s="436"/>
    </row>
    <row r="59" spans="1:12" s="6" customFormat="1">
      <c r="A59" s="104">
        <v>23</v>
      </c>
      <c r="B59" s="17" t="s">
        <v>536</v>
      </c>
      <c r="C59" s="447"/>
      <c r="D59" s="422">
        <v>35</v>
      </c>
      <c r="E59" s="436"/>
    </row>
    <row r="60" spans="1:12" s="6" customFormat="1" hidden="1">
      <c r="A60" s="104"/>
      <c r="B60" s="17"/>
      <c r="C60" s="447"/>
      <c r="D60" s="422"/>
      <c r="E60" s="436"/>
    </row>
    <row r="61" spans="1:12" s="6" customFormat="1">
      <c r="A61" s="104">
        <v>24</v>
      </c>
      <c r="B61" s="17" t="s">
        <v>260</v>
      </c>
      <c r="C61" s="447"/>
      <c r="D61" s="422">
        <v>30</v>
      </c>
      <c r="E61" s="436"/>
      <c r="F61" s="59" t="s">
        <v>120</v>
      </c>
    </row>
    <row r="62" spans="1:12" s="6" customFormat="1">
      <c r="A62" s="104">
        <v>25</v>
      </c>
      <c r="B62" s="17" t="s">
        <v>537</v>
      </c>
      <c r="C62" s="447"/>
      <c r="D62" s="422">
        <v>250</v>
      </c>
      <c r="E62" s="436"/>
      <c r="F62" s="59"/>
    </row>
    <row r="63" spans="1:12">
      <c r="A63" s="104">
        <v>26</v>
      </c>
      <c r="B63" s="18" t="s">
        <v>26</v>
      </c>
      <c r="C63" s="44"/>
      <c r="D63" s="422">
        <v>5400</v>
      </c>
      <c r="E63" s="436"/>
    </row>
    <row r="64" spans="1:12" s="3" customFormat="1" ht="13.5">
      <c r="A64" s="138">
        <v>26.1</v>
      </c>
      <c r="B64" s="1" t="s">
        <v>75</v>
      </c>
      <c r="C64" s="45"/>
      <c r="D64" s="419">
        <v>5400</v>
      </c>
      <c r="E64" s="439"/>
      <c r="F64" s="15"/>
      <c r="G64" s="2"/>
      <c r="H64" s="2"/>
      <c r="I64" s="2"/>
      <c r="J64" s="2"/>
      <c r="K64" s="2"/>
      <c r="L64" s="2"/>
    </row>
    <row r="65" spans="1:7">
      <c r="A65" s="104">
        <v>27</v>
      </c>
      <c r="B65" s="18" t="s">
        <v>76</v>
      </c>
      <c r="C65" s="44"/>
      <c r="D65" s="422">
        <v>20</v>
      </c>
      <c r="E65" s="436"/>
    </row>
    <row r="66" spans="1:7">
      <c r="A66" s="104">
        <v>28</v>
      </c>
      <c r="B66" s="18" t="s">
        <v>65</v>
      </c>
      <c r="C66" s="44"/>
      <c r="D66" s="422">
        <v>3201.6</v>
      </c>
      <c r="E66" s="436"/>
    </row>
    <row r="67" spans="1:7">
      <c r="A67" s="48"/>
      <c r="B67" s="49" t="s">
        <v>29</v>
      </c>
      <c r="C67" s="42"/>
      <c r="D67" s="417">
        <f>SUM(D26,D29:D35,D39:D63,D65:D66)</f>
        <v>93259.760000000009</v>
      </c>
      <c r="E67" s="440"/>
      <c r="F67" s="513">
        <f>+D23-D67</f>
        <v>3.9999999993597157E-2</v>
      </c>
      <c r="G67" s="513"/>
    </row>
    <row r="68" spans="1:7" ht="37.5" customHeight="1">
      <c r="B68" s="50"/>
      <c r="C68" s="8"/>
    </row>
    <row r="69" spans="1:7" s="6" customFormat="1" hidden="1">
      <c r="B69" s="372" t="s">
        <v>2</v>
      </c>
      <c r="C69" s="418"/>
      <c r="D69" s="415" t="s">
        <v>258</v>
      </c>
      <c r="E69" s="418"/>
    </row>
    <row r="70" spans="1:7" s="6" customFormat="1" hidden="1">
      <c r="B70" s="95"/>
      <c r="D70" s="416" t="s">
        <v>91</v>
      </c>
      <c r="E70" s="441"/>
    </row>
    <row r="71" spans="1:7" s="6" customFormat="1" hidden="1">
      <c r="B71" s="372" t="s">
        <v>6</v>
      </c>
      <c r="C71" s="415"/>
      <c r="D71" s="415" t="s">
        <v>259</v>
      </c>
      <c r="E71" s="415"/>
    </row>
    <row r="72" spans="1:7" s="6" customFormat="1" hidden="1">
      <c r="D72" s="416" t="s">
        <v>91</v>
      </c>
      <c r="E72" s="441"/>
    </row>
    <row r="73" spans="1:7" s="6" customFormat="1" hidden="1">
      <c r="B73" s="77" t="s">
        <v>200</v>
      </c>
      <c r="D73" s="35"/>
      <c r="E73" s="35"/>
    </row>
    <row r="74" spans="1:7" s="346" customFormat="1" ht="36.75" customHeight="1">
      <c r="A74" s="564" t="s">
        <v>538</v>
      </c>
      <c r="B74" s="564"/>
      <c r="C74" s="347"/>
      <c r="D74" s="566" t="s">
        <v>539</v>
      </c>
      <c r="E74" s="566"/>
      <c r="G74" s="565" t="s">
        <v>540</v>
      </c>
    </row>
    <row r="75" spans="1:7" ht="40.5" customHeight="1">
      <c r="B75" s="102"/>
      <c r="C75" s="67"/>
      <c r="E75" s="7"/>
      <c r="F75" s="34"/>
    </row>
  </sheetData>
  <sheetProtection formatCells="0" formatColumns="0" formatRows="0" insertColumns="0" insertRows="0" insertHyperlinks="0" deleteColumns="0" deleteRows="0" sort="0"/>
  <mergeCells count="11">
    <mergeCell ref="A74:B74"/>
    <mergeCell ref="D74:E74"/>
    <mergeCell ref="D2:E2"/>
    <mergeCell ref="D3:E3"/>
    <mergeCell ref="D4:E4"/>
    <mergeCell ref="F67:G67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3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view="pageBreakPreview" topLeftCell="A50" zoomScaleSheetLayoutView="100" workbookViewId="0">
      <selection activeCell="A90" sqref="A90:XFD90"/>
    </sheetView>
  </sheetViews>
  <sheetFormatPr defaultColWidth="9.140625" defaultRowHeight="13.5"/>
  <cols>
    <col min="1" max="1" width="4.7109375" style="70" customWidth="1"/>
    <col min="2" max="2" width="68.42578125" style="354" customWidth="1"/>
    <col min="3" max="4" width="11.85546875" style="310" customWidth="1"/>
    <col min="5" max="5" width="12.28515625" style="310" customWidth="1"/>
    <col min="6" max="6" width="11.28515625" style="70" customWidth="1"/>
    <col min="7" max="7" width="4.140625" style="70" customWidth="1"/>
    <col min="8" max="8" width="23.140625" style="97" hidden="1" customWidth="1"/>
    <col min="9" max="9" width="9.85546875" style="77" hidden="1" customWidth="1"/>
    <col min="10" max="10" width="11.42578125" style="77" hidden="1" customWidth="1"/>
    <col min="11" max="16" width="0" style="69" hidden="1" customWidth="1"/>
    <col min="17" max="17" width="0" style="70" hidden="1" customWidth="1"/>
    <col min="18" max="16384" width="9.140625" style="70"/>
  </cols>
  <sheetData>
    <row r="1" spans="1:16" s="65" customFormat="1" ht="17.25">
      <c r="A1" s="466"/>
      <c r="B1" s="467"/>
      <c r="C1" s="468"/>
      <c r="D1" s="468"/>
      <c r="E1" s="468"/>
      <c r="F1" s="265" t="s">
        <v>198</v>
      </c>
      <c r="G1" s="507">
        <f>+'Ekamut-caxs'!E1+1</f>
        <v>132</v>
      </c>
      <c r="H1" s="95"/>
      <c r="I1" s="35"/>
      <c r="J1" s="35"/>
    </row>
    <row r="2" spans="1:16" s="65" customFormat="1" ht="17.25">
      <c r="A2" s="466"/>
      <c r="B2" s="469"/>
      <c r="C2" s="468"/>
      <c r="D2" s="468"/>
      <c r="E2" s="519" t="s">
        <v>39</v>
      </c>
      <c r="F2" s="519"/>
      <c r="G2" s="519"/>
      <c r="H2" s="95"/>
      <c r="I2" s="35"/>
      <c r="J2" s="35"/>
    </row>
    <row r="3" spans="1:16" s="65" customFormat="1" ht="17.25">
      <c r="A3" s="466"/>
      <c r="B3" s="469"/>
      <c r="C3" s="468"/>
      <c r="D3" s="468"/>
      <c r="E3" s="519" t="s">
        <v>251</v>
      </c>
      <c r="F3" s="519"/>
      <c r="G3" s="519"/>
      <c r="H3" s="95"/>
      <c r="I3" s="35"/>
      <c r="J3" s="35"/>
    </row>
    <row r="4" spans="1:16" s="65" customFormat="1" ht="26.25" customHeight="1">
      <c r="A4" s="466"/>
      <c r="B4" s="469"/>
      <c r="C4" s="468"/>
      <c r="D4" s="468"/>
      <c r="E4" s="520" t="str">
        <f>+'Ekamut-caxs'!D4</f>
        <v xml:space="preserve">_____. _____. 2023թ. </v>
      </c>
      <c r="F4" s="520"/>
      <c r="G4" s="520"/>
      <c r="H4" s="95"/>
      <c r="I4" s="35"/>
      <c r="J4" s="35"/>
    </row>
    <row r="5" spans="1:16" s="65" customFormat="1" ht="24.75" customHeight="1">
      <c r="A5" s="466"/>
      <c r="B5" s="469"/>
      <c r="C5" s="468"/>
      <c r="D5" s="468"/>
      <c r="E5" s="520" t="str">
        <f>+'Ekamut-caxs'!C5</f>
        <v xml:space="preserve">հ. __________- Ա որոշմամբ </v>
      </c>
      <c r="F5" s="520"/>
      <c r="G5" s="520"/>
      <c r="H5" s="95"/>
      <c r="I5" s="35"/>
      <c r="J5" s="35"/>
    </row>
    <row r="6" spans="1:16" s="64" customFormat="1" ht="19.5" customHeight="1">
      <c r="A6" s="521" t="s">
        <v>40</v>
      </c>
      <c r="B6" s="521"/>
      <c r="C6" s="521"/>
      <c r="D6" s="521"/>
      <c r="E6" s="521"/>
      <c r="F6" s="521"/>
      <c r="G6" s="521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516" t="str">
        <f>+'Ekamut-caxs'!A7:D7</f>
        <v xml:space="preserve">«Երևանի հ․17 մսուր-մանկապարտեզ» ՀՈԱԿ-ի </v>
      </c>
      <c r="B7" s="516"/>
      <c r="C7" s="516"/>
      <c r="D7" s="516"/>
      <c r="E7" s="516"/>
      <c r="F7" s="516"/>
      <c r="G7" s="516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17" t="s">
        <v>231</v>
      </c>
      <c r="B8" s="517"/>
      <c r="C8" s="517"/>
      <c r="D8" s="517"/>
      <c r="E8" s="517"/>
      <c r="F8" s="517"/>
      <c r="G8" s="517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6" t="s">
        <v>254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50.25" thickBot="1">
      <c r="A11" s="81" t="s">
        <v>3</v>
      </c>
      <c r="B11" s="350" t="s">
        <v>30</v>
      </c>
      <c r="C11" s="427" t="s">
        <v>210</v>
      </c>
      <c r="D11" s="427" t="s">
        <v>211</v>
      </c>
      <c r="E11" s="427" t="s">
        <v>212</v>
      </c>
      <c r="F11" s="427" t="s">
        <v>41</v>
      </c>
      <c r="G11" s="429"/>
      <c r="H11" s="510">
        <f>+F12-F66</f>
        <v>1803.0000000000059</v>
      </c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31</v>
      </c>
      <c r="C12" s="305">
        <f>+F12</f>
        <v>1826.6000000000058</v>
      </c>
      <c r="D12" s="305">
        <f>+F12</f>
        <v>1826.6000000000058</v>
      </c>
      <c r="E12" s="305">
        <f>+F12</f>
        <v>1826.6000000000058</v>
      </c>
      <c r="F12" s="305">
        <f>+'Dramakani ham.'!D6</f>
        <v>1826.6000000000058</v>
      </c>
      <c r="G12" s="430"/>
      <c r="H12" s="518" t="s">
        <v>250</v>
      </c>
      <c r="I12" s="518"/>
      <c r="J12" s="247">
        <v>67.3</v>
      </c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7.25">
      <c r="A13" s="11" t="s">
        <v>11</v>
      </c>
      <c r="B13" s="12" t="s">
        <v>79</v>
      </c>
      <c r="C13" s="237">
        <f>SUM(C14:C23)</f>
        <v>17572</v>
      </c>
      <c r="D13" s="237">
        <f>SUM(D14:D23)</f>
        <v>39537.199999999997</v>
      </c>
      <c r="E13" s="237">
        <f>SUM(E14:E23)</f>
        <v>61503.4</v>
      </c>
      <c r="F13" s="237">
        <f>SUM(F14:G23)</f>
        <v>87859.8</v>
      </c>
      <c r="G13" s="431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6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17569</v>
      </c>
      <c r="D14" s="320">
        <v>39530.199999999997</v>
      </c>
      <c r="E14" s="320">
        <v>61491.4</v>
      </c>
      <c r="F14" s="235">
        <f>+'Ekamut-caxs'!D11</f>
        <v>87844.800000000003</v>
      </c>
      <c r="G14" s="432"/>
      <c r="H14" s="95"/>
      <c r="I14" s="35"/>
      <c r="J14" s="35"/>
      <c r="K14" s="317" t="str">
        <f t="shared" ref="K14:K76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2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2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2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2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3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32</v>
      </c>
      <c r="C20" s="320"/>
      <c r="D20" s="320"/>
      <c r="E20" s="320"/>
      <c r="F20" s="234"/>
      <c r="G20" s="433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customHeight="1">
      <c r="A21" s="54">
        <v>2</v>
      </c>
      <c r="B21" s="311" t="str">
        <f>+'Ekamut-caxs'!B20</f>
        <v>Բանկի տոկոսից</v>
      </c>
      <c r="C21" s="320">
        <v>3</v>
      </c>
      <c r="D21" s="320">
        <v>7</v>
      </c>
      <c r="E21" s="320">
        <v>12</v>
      </c>
      <c r="F21" s="235">
        <f>+'Ekamut-caxs'!D20</f>
        <v>15</v>
      </c>
      <c r="G21" s="432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3</v>
      </c>
      <c r="B22" s="446">
        <f>+'Ekamut-caxs'!B21</f>
        <v>0</v>
      </c>
      <c r="C22" s="320"/>
      <c r="D22" s="320"/>
      <c r="E22" s="320"/>
      <c r="F22" s="234">
        <f>+'Ekamut-caxs'!D21</f>
        <v>0</v>
      </c>
      <c r="G22" s="433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4</v>
      </c>
      <c r="B23" s="446">
        <f>+'Ekamut-caxs'!B22</f>
        <v>0</v>
      </c>
      <c r="C23" s="320"/>
      <c r="D23" s="320"/>
      <c r="E23" s="320"/>
      <c r="F23" s="234">
        <f>+'Ekamut-caxs'!D22</f>
        <v>0</v>
      </c>
      <c r="G23" s="433"/>
      <c r="H23" s="94" t="s">
        <v>228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18" customHeight="1">
      <c r="A24" s="11" t="s">
        <v>33</v>
      </c>
      <c r="B24" s="12" t="s">
        <v>80</v>
      </c>
      <c r="C24" s="237">
        <f>C25+C68+C80</f>
        <v>16288.400000000001</v>
      </c>
      <c r="D24" s="237">
        <f>D25+D68+D80</f>
        <v>38331.399999999994</v>
      </c>
      <c r="E24" s="237">
        <f>E25+E68+E80</f>
        <v>59985.200000000004</v>
      </c>
      <c r="F24" s="237">
        <f>F25+F68+F80</f>
        <v>84681.760000000009</v>
      </c>
      <c r="G24" s="431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17.25">
      <c r="A25" s="14" t="s">
        <v>53</v>
      </c>
      <c r="B25" s="12" t="s">
        <v>56</v>
      </c>
      <c r="C25" s="237">
        <f>SUM(C26,C29:C35,C39:C62,C66:C67)</f>
        <v>16288.400000000001</v>
      </c>
      <c r="D25" s="237">
        <f>SUM(D26,D29:D35,D39:D62,D66:D67)</f>
        <v>38331.399999999994</v>
      </c>
      <c r="E25" s="237">
        <f>SUM(E26,E29:E35,E39:E62,E66:E67)</f>
        <v>59985.200000000004</v>
      </c>
      <c r="F25" s="237">
        <f>SUM(F26,F29:F35,F39:F62,F66:F67)</f>
        <v>84681.760000000009</v>
      </c>
      <c r="G25" s="431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</v>
      </c>
      <c r="C26" s="320">
        <v>9000</v>
      </c>
      <c r="D26" s="320">
        <v>22600</v>
      </c>
      <c r="E26" s="320">
        <v>38800</v>
      </c>
      <c r="F26" s="235">
        <f>+'Ekamut-caxs'!D26</f>
        <v>53551.5</v>
      </c>
      <c r="G26" s="432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4.25" hidden="1">
      <c r="A27" s="23">
        <v>1.1000000000000001</v>
      </c>
      <c r="B27" s="313" t="str">
        <f>+'Ekamut-caxs'!B27</f>
        <v>վճարովի ծառայության գծով</v>
      </c>
      <c r="C27" s="225"/>
      <c r="D27" s="225"/>
      <c r="E27" s="225"/>
      <c r="F27" s="239">
        <f>+'Ekamut-caxs'!D27</f>
        <v>0</v>
      </c>
      <c r="G27" s="434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4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v>4800</v>
      </c>
      <c r="D29" s="320">
        <v>10745</v>
      </c>
      <c r="E29" s="320">
        <v>15000</v>
      </c>
      <c r="F29" s="235">
        <f>+'Ekamut-caxs'!D29</f>
        <v>23360.16</v>
      </c>
      <c r="G29" s="432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v>1200</v>
      </c>
      <c r="D30" s="320">
        <v>1900</v>
      </c>
      <c r="E30" s="320">
        <v>2000</v>
      </c>
      <c r="F30" s="235">
        <f>+'Ekamut-caxs'!D30</f>
        <v>2314.3000000000002</v>
      </c>
      <c r="G30" s="432"/>
      <c r="H30" s="98">
        <f>+F30-Komunal!F27</f>
        <v>-2311974.2000000002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>
        <v>400</v>
      </c>
      <c r="D31" s="320">
        <v>950</v>
      </c>
      <c r="E31" s="320">
        <v>1200</v>
      </c>
      <c r="F31" s="235">
        <f>+'Ekamut-caxs'!D31</f>
        <v>1703.6</v>
      </c>
      <c r="G31" s="432"/>
      <c r="H31" s="98">
        <f>+F31-Komunal!J27</f>
        <v>-1701919.9831999997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1" t="str">
        <f>+'Ekamut-caxs'!B32</f>
        <v>Ջրմուղ-կոյուղու գծով</v>
      </c>
      <c r="C32" s="320">
        <v>150</v>
      </c>
      <c r="D32" s="320">
        <v>400</v>
      </c>
      <c r="E32" s="320">
        <v>500</v>
      </c>
      <c r="F32" s="235">
        <f>+'Ekamut-caxs'!D32</f>
        <v>600.4</v>
      </c>
      <c r="G32" s="432"/>
      <c r="H32" s="98">
        <f>+F32-Komunal!N27</f>
        <v>-599807.24999999988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1" t="str">
        <f>+'Ekamut-caxs'!B33</f>
        <v>Աղբահանության գծով</v>
      </c>
      <c r="C33" s="320">
        <v>12.6</v>
      </c>
      <c r="D33" s="320">
        <v>31.6</v>
      </c>
      <c r="E33" s="320">
        <v>56.8</v>
      </c>
      <c r="F33" s="235">
        <f>+'Ekamut-caxs'!D33</f>
        <v>75.8</v>
      </c>
      <c r="G33" s="432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11" t="str">
        <f>+'Ekamut-caxs'!B34</f>
        <v>Ախտաբանության գծով</v>
      </c>
      <c r="C34" s="320">
        <v>6</v>
      </c>
      <c r="D34" s="320">
        <v>18</v>
      </c>
      <c r="E34" s="320">
        <v>24</v>
      </c>
      <c r="F34" s="235">
        <f>+'Ekamut-caxs'!D34</f>
        <v>36</v>
      </c>
      <c r="G34" s="432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11" t="str">
        <f>+'Ekamut-caxs'!B35</f>
        <v>Կապի գծով, այդ թվում`</v>
      </c>
      <c r="C35" s="320">
        <f t="shared" ref="C35:D35" si="5">SUM(C36:C38)</f>
        <v>22.1</v>
      </c>
      <c r="D35" s="320">
        <f t="shared" si="5"/>
        <v>55</v>
      </c>
      <c r="E35" s="320">
        <f>SUM(E36:E38)</f>
        <v>93.1</v>
      </c>
      <c r="F35" s="235">
        <f>SUM(F36:F38)</f>
        <v>131.5</v>
      </c>
      <c r="G35" s="432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23">
        <v>8.1</v>
      </c>
      <c r="B36" s="313" t="str">
        <f>+'Ekamut-caxs'!B36</f>
        <v>բաժանորդային վճար</v>
      </c>
      <c r="C36" s="225">
        <v>9.6</v>
      </c>
      <c r="D36" s="225">
        <v>24</v>
      </c>
      <c r="E36" s="225">
        <v>43.2</v>
      </c>
      <c r="F36" s="239">
        <f>+'Ekamut-caxs'!D36</f>
        <v>57.6</v>
      </c>
      <c r="G36" s="434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8.1999999999999993</v>
      </c>
      <c r="B37" s="313" t="str">
        <f>+'Ekamut-caxs'!B37</f>
        <v>րոպեավճար</v>
      </c>
      <c r="C37" s="225">
        <v>0.5</v>
      </c>
      <c r="D37" s="225">
        <v>1</v>
      </c>
      <c r="E37" s="225">
        <v>1.9</v>
      </c>
      <c r="F37" s="239">
        <f>+'Ekamut-caxs'!D37</f>
        <v>1.9</v>
      </c>
      <c r="G37" s="434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23">
        <v>8.3000000000000007</v>
      </c>
      <c r="B38" s="313" t="str">
        <f>+'Ekamut-caxs'!B38</f>
        <v>ինտերնետ կապ</v>
      </c>
      <c r="C38" s="225">
        <v>12</v>
      </c>
      <c r="D38" s="225">
        <v>30</v>
      </c>
      <c r="E38" s="225">
        <v>48</v>
      </c>
      <c r="F38" s="239">
        <f>+'Ekamut-caxs'!D38</f>
        <v>72</v>
      </c>
      <c r="G38" s="434"/>
      <c r="H38" s="509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/>
      <c r="D39" s="320"/>
      <c r="E39" s="320"/>
      <c r="F39" s="235">
        <f>+'Ekamut-caxs'!D39</f>
        <v>0</v>
      </c>
      <c r="G39" s="432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Տնտեսական ապրանքների գծով</v>
      </c>
      <c r="C40" s="320">
        <v>250</v>
      </c>
      <c r="D40" s="320">
        <v>550</v>
      </c>
      <c r="E40" s="320">
        <v>750</v>
      </c>
      <c r="F40" s="235">
        <f>+'Ekamut-caxs'!D40</f>
        <v>1176</v>
      </c>
      <c r="G40" s="432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58" si="6">+A40+1</f>
        <v>10</v>
      </c>
      <c r="B41" s="311" t="str">
        <f>+'Ekamut-caxs'!B41</f>
        <v>Գրասենյակային ապրանքների գծով</v>
      </c>
      <c r="C41" s="320"/>
      <c r="D41" s="320">
        <v>30</v>
      </c>
      <c r="E41" s="320">
        <v>83</v>
      </c>
      <c r="F41" s="235">
        <f>+'Ekamut-caxs'!D41</f>
        <v>120</v>
      </c>
      <c r="G41" s="432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6"/>
        <v>11</v>
      </c>
      <c r="B42" s="311" t="str">
        <f>+'Ekamut-caxs'!B42</f>
        <v>Փոքրարժեք կամ արագամաշ առարկաների գծով</v>
      </c>
      <c r="C42" s="320"/>
      <c r="D42" s="320">
        <v>168</v>
      </c>
      <c r="E42" s="320">
        <v>168</v>
      </c>
      <c r="F42" s="235">
        <f>+'Ekamut-caxs'!D42</f>
        <v>170</v>
      </c>
      <c r="G42" s="432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6"/>
        <v>12</v>
      </c>
      <c r="B43" s="311" t="str">
        <f>+'Ekamut-caxs'!B43</f>
        <v>Ուսումնական նյութերի գծով</v>
      </c>
      <c r="C43" s="320"/>
      <c r="D43" s="320">
        <v>100</v>
      </c>
      <c r="E43" s="320">
        <v>241</v>
      </c>
      <c r="F43" s="235">
        <f>+'Ekamut-caxs'!D43</f>
        <v>300</v>
      </c>
      <c r="G43" s="432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6"/>
        <v>13</v>
      </c>
      <c r="B44" s="311" t="str">
        <f>+'Ekamut-caxs'!B44</f>
        <v>Դեղորայքի գծով</v>
      </c>
      <c r="C44" s="320"/>
      <c r="D44" s="320">
        <v>5</v>
      </c>
      <c r="E44" s="320">
        <v>5</v>
      </c>
      <c r="F44" s="235">
        <f>+'Ekamut-caxs'!D44</f>
        <v>5</v>
      </c>
      <c r="G44" s="432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6"/>
        <v>14</v>
      </c>
      <c r="B45" s="311" t="str">
        <f>+'Ekamut-caxs'!B45</f>
        <v>Բուժ.ծառայության գծով</v>
      </c>
      <c r="C45" s="320"/>
      <c r="D45" s="320">
        <v>12</v>
      </c>
      <c r="E45" s="320">
        <v>120</v>
      </c>
      <c r="F45" s="235">
        <f>+'Ekamut-caxs'!D45</f>
        <v>120</v>
      </c>
      <c r="G45" s="432"/>
      <c r="H45" s="98"/>
      <c r="I45" s="89"/>
      <c r="J45" s="89"/>
      <c r="K45" s="317" t="str">
        <f t="shared" si="2"/>
        <v/>
      </c>
      <c r="L45" s="317" t="str">
        <f t="shared" ref="L45:L77" si="7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15</v>
      </c>
      <c r="B46" s="311" t="str">
        <f>+'Ekamut-caxs'!B46</f>
        <v>Ընթացիկ վերանորոգման գծով</v>
      </c>
      <c r="C46" s="320">
        <v>50</v>
      </c>
      <c r="D46" s="320">
        <v>250</v>
      </c>
      <c r="E46" s="320">
        <v>250</v>
      </c>
      <c r="F46" s="235">
        <f>+'Ekamut-caxs'!D46</f>
        <v>250</v>
      </c>
      <c r="G46" s="432"/>
      <c r="H46" s="98"/>
      <c r="I46" s="89"/>
      <c r="J46" s="89"/>
      <c r="K46" s="317" t="str">
        <f t="shared" si="2"/>
        <v/>
      </c>
      <c r="L46" s="317" t="str">
        <f t="shared" si="7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6"/>
        <v>16</v>
      </c>
      <c r="B47" s="311" t="str">
        <f>+'Ekamut-caxs'!B47</f>
        <v>Ջեռուցման համակարգի սպասարկման գծով</v>
      </c>
      <c r="C47" s="320">
        <v>18.100000000000001</v>
      </c>
      <c r="D47" s="320">
        <v>36.200000000000003</v>
      </c>
      <c r="E47" s="320">
        <v>87.3</v>
      </c>
      <c r="F47" s="235">
        <f>+'Ekamut-caxs'!D47</f>
        <v>105.5</v>
      </c>
      <c r="G47" s="432"/>
      <c r="H47" s="98"/>
      <c r="I47" s="89"/>
      <c r="J47" s="89"/>
      <c r="K47" s="317" t="str">
        <f t="shared" si="2"/>
        <v/>
      </c>
      <c r="L47" s="317" t="str">
        <f t="shared" si="7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6"/>
        <v>17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32"/>
      <c r="H48" s="98"/>
      <c r="I48" s="89"/>
      <c r="J48" s="89"/>
      <c r="K48" s="317" t="str">
        <f t="shared" si="2"/>
        <v/>
      </c>
      <c r="L48" s="317" t="str">
        <f t="shared" si="7"/>
        <v/>
      </c>
      <c r="M48" s="317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6"/>
        <v>18</v>
      </c>
      <c r="B49" s="311" t="str">
        <f>+'Ekamut-caxs'!B49</f>
        <v>Սպասարկման և կոմունալ համավճարների գծով</v>
      </c>
      <c r="C49" s="320"/>
      <c r="D49" s="320"/>
      <c r="E49" s="320"/>
      <c r="F49" s="235">
        <f>+'Ekamut-caxs'!D49</f>
        <v>0</v>
      </c>
      <c r="G49" s="432"/>
      <c r="H49" s="98"/>
      <c r="I49" s="89"/>
      <c r="J49" s="89"/>
      <c r="K49" s="317" t="str">
        <f t="shared" si="2"/>
        <v/>
      </c>
      <c r="L49" s="317" t="str">
        <f t="shared" si="7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17</v>
      </c>
      <c r="B50" s="311" t="str">
        <f>+'Ekamut-caxs'!B50</f>
        <v>Գնումների համակարգողի ծառայության գծով</v>
      </c>
      <c r="C50" s="320"/>
      <c r="D50" s="320">
        <v>60</v>
      </c>
      <c r="E50" s="320">
        <v>60</v>
      </c>
      <c r="F50" s="235">
        <f>+'Ekamut-caxs'!D50</f>
        <v>105</v>
      </c>
      <c r="G50" s="432"/>
      <c r="H50" s="98"/>
      <c r="I50" s="89"/>
      <c r="J50" s="89"/>
      <c r="K50" s="317" t="str">
        <f t="shared" si="2"/>
        <v/>
      </c>
      <c r="L50" s="317" t="str">
        <f t="shared" si="7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6"/>
        <v>18</v>
      </c>
      <c r="B51" s="311" t="str">
        <f>+'Ekamut-caxs'!B51</f>
        <v>Համակարգիչների տեխնիկական սպասարկման գծով</v>
      </c>
      <c r="C51" s="320">
        <v>4</v>
      </c>
      <c r="D51" s="320">
        <v>20</v>
      </c>
      <c r="E51" s="320">
        <v>30</v>
      </c>
      <c r="F51" s="235">
        <f>+'Ekamut-caxs'!D51</f>
        <v>40</v>
      </c>
      <c r="G51" s="432"/>
      <c r="H51" s="98"/>
      <c r="I51" s="89"/>
      <c r="J51" s="89"/>
      <c r="K51" s="317" t="str">
        <f t="shared" si="2"/>
        <v/>
      </c>
      <c r="L51" s="317" t="str">
        <f t="shared" si="7"/>
        <v/>
      </c>
      <c r="M51" s="317" t="str">
        <f t="shared" si="1"/>
        <v/>
      </c>
      <c r="N51" s="65"/>
      <c r="O51" s="65"/>
      <c r="P51" s="65"/>
    </row>
    <row r="52" spans="1:16" s="64" customFormat="1" ht="17.25">
      <c r="A52" s="54">
        <f t="shared" si="6"/>
        <v>19</v>
      </c>
      <c r="B52" s="311" t="str">
        <f>+'Ekamut-caxs'!B52</f>
        <v>Համակարգչային ծրագրի և կայքի սպասարկման գծով</v>
      </c>
      <c r="C52" s="320"/>
      <c r="D52" s="320">
        <v>10</v>
      </c>
      <c r="E52" s="320">
        <v>105</v>
      </c>
      <c r="F52" s="235">
        <f>+'Ekamut-caxs'!D52</f>
        <v>105</v>
      </c>
      <c r="G52" s="432"/>
      <c r="H52" s="98"/>
      <c r="I52" s="89"/>
      <c r="J52" s="89"/>
      <c r="K52" s="317" t="str">
        <f t="shared" si="2"/>
        <v/>
      </c>
      <c r="L52" s="317" t="str">
        <f t="shared" si="7"/>
        <v/>
      </c>
      <c r="M52" s="317" t="str">
        <f t="shared" si="1"/>
        <v/>
      </c>
      <c r="N52" s="65"/>
      <c r="O52" s="65"/>
      <c r="P52" s="65"/>
    </row>
    <row r="53" spans="1:16" s="64" customFormat="1" ht="17.25">
      <c r="A53" s="54">
        <v>20</v>
      </c>
      <c r="B53" s="311" t="str">
        <f>+'Ekamut-caxs'!B53</f>
        <v>էլ․ստորագրության գծով</v>
      </c>
      <c r="C53" s="320"/>
      <c r="D53" s="320">
        <v>3</v>
      </c>
      <c r="E53" s="320">
        <v>3</v>
      </c>
      <c r="F53" s="235">
        <f>+'Ekamut-caxs'!D53</f>
        <v>3</v>
      </c>
      <c r="G53" s="432"/>
      <c r="H53" s="98"/>
      <c r="I53" s="89"/>
      <c r="J53" s="89"/>
      <c r="K53" s="317" t="str">
        <f t="shared" si="2"/>
        <v/>
      </c>
      <c r="L53" s="317" t="str">
        <f t="shared" si="7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v>21</v>
      </c>
      <c r="B54" s="311" t="str">
        <f>+'Ekamut-caxs'!B54</f>
        <v>Հայտարարության գծով</v>
      </c>
      <c r="C54" s="320">
        <v>8</v>
      </c>
      <c r="D54" s="320">
        <v>20</v>
      </c>
      <c r="E54" s="320">
        <v>20</v>
      </c>
      <c r="F54" s="235">
        <f>+'Ekamut-caxs'!D54</f>
        <v>20</v>
      </c>
      <c r="G54" s="432"/>
      <c r="H54" s="98"/>
      <c r="I54" s="89"/>
      <c r="J54" s="89"/>
      <c r="K54" s="317" t="str">
        <f t="shared" si="2"/>
        <v/>
      </c>
      <c r="L54" s="317" t="str">
        <f t="shared" si="7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6"/>
        <v>22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2"/>
      <c r="H55" s="98"/>
      <c r="I55" s="89"/>
      <c r="J55" s="89"/>
      <c r="K55" s="317" t="str">
        <f t="shared" si="2"/>
        <v/>
      </c>
      <c r="L55" s="317" t="str">
        <f t="shared" si="7"/>
        <v/>
      </c>
      <c r="M55" s="317" t="str">
        <f t="shared" si="1"/>
        <v/>
      </c>
      <c r="N55" s="65"/>
      <c r="O55" s="65"/>
      <c r="P55" s="65"/>
    </row>
    <row r="56" spans="1:16" s="64" customFormat="1" ht="16.5" customHeight="1">
      <c r="A56" s="54">
        <v>22</v>
      </c>
      <c r="B56" s="311" t="str">
        <f>+'Ekamut-caxs'!B56</f>
        <v>Վերապատրաստման գծով</v>
      </c>
      <c r="C56" s="320">
        <v>24</v>
      </c>
      <c r="D56" s="320">
        <v>24</v>
      </c>
      <c r="E56" s="320">
        <v>30.4</v>
      </c>
      <c r="F56" s="235">
        <f>+'Ekamut-caxs'!D56</f>
        <v>30.4</v>
      </c>
      <c r="G56" s="432"/>
      <c r="H56" s="98"/>
      <c r="I56" s="89"/>
      <c r="J56" s="89"/>
      <c r="K56" s="317" t="str">
        <f t="shared" si="2"/>
        <v/>
      </c>
      <c r="L56" s="317" t="str">
        <f t="shared" si="7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6"/>
        <v>23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2"/>
      <c r="H57" s="98"/>
      <c r="I57" s="89"/>
      <c r="J57" s="89"/>
      <c r="K57" s="317" t="str">
        <f t="shared" si="2"/>
        <v/>
      </c>
      <c r="L57" s="317" t="str">
        <f t="shared" si="7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24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2"/>
      <c r="H58" s="98"/>
      <c r="I58" s="89"/>
      <c r="J58" s="89"/>
      <c r="K58" s="317" t="str">
        <f t="shared" si="2"/>
        <v/>
      </c>
      <c r="L58" s="317" t="str">
        <f t="shared" si="7"/>
        <v/>
      </c>
      <c r="M58" s="317" t="str">
        <f t="shared" si="1"/>
        <v/>
      </c>
      <c r="N58" s="65"/>
      <c r="O58" s="65"/>
      <c r="P58" s="65"/>
    </row>
    <row r="59" spans="1:16" s="65" customFormat="1" ht="16.5" customHeight="1">
      <c r="A59" s="54">
        <v>23</v>
      </c>
      <c r="B59" s="446" t="str">
        <f>+'Ekamut-caxs'!B59</f>
        <v>Դուրսգրվող գույքի վերագնահատման գծով</v>
      </c>
      <c r="C59" s="320">
        <v>35</v>
      </c>
      <c r="D59" s="320">
        <v>35</v>
      </c>
      <c r="E59" s="320">
        <v>35</v>
      </c>
      <c r="F59" s="234">
        <f>+'Ekamut-caxs'!D59</f>
        <v>35</v>
      </c>
      <c r="G59" s="433"/>
      <c r="H59" s="98"/>
      <c r="I59" s="89"/>
      <c r="J59" s="89"/>
      <c r="K59" s="341" t="str">
        <f t="shared" si="2"/>
        <v/>
      </c>
      <c r="L59" s="341" t="str">
        <f t="shared" si="7"/>
        <v/>
      </c>
      <c r="M59" s="341" t="str">
        <f t="shared" si="1"/>
        <v/>
      </c>
    </row>
    <row r="60" spans="1:16" s="65" customFormat="1" ht="16.5" customHeight="1">
      <c r="A60" s="54">
        <f>+A59+1</f>
        <v>24</v>
      </c>
      <c r="B60" s="446" t="str">
        <f>+'Ekamut-caxs'!B61</f>
        <v>Արխիվացման գծով</v>
      </c>
      <c r="C60" s="320">
        <v>30</v>
      </c>
      <c r="D60" s="320">
        <v>30</v>
      </c>
      <c r="E60" s="320">
        <v>30</v>
      </c>
      <c r="F60" s="234">
        <f>+'Ekamut-caxs'!D61</f>
        <v>30</v>
      </c>
      <c r="G60" s="433"/>
      <c r="H60" s="98" t="s">
        <v>120</v>
      </c>
      <c r="I60" s="89"/>
      <c r="J60" s="89"/>
      <c r="K60" s="341" t="str">
        <f t="shared" si="2"/>
        <v/>
      </c>
      <c r="L60" s="341" t="str">
        <f t="shared" si="7"/>
        <v/>
      </c>
      <c r="M60" s="341" t="str">
        <f t="shared" si="1"/>
        <v/>
      </c>
    </row>
    <row r="61" spans="1:16" s="65" customFormat="1" ht="16.5" customHeight="1">
      <c r="A61" s="54">
        <v>25</v>
      </c>
      <c r="B61" s="446" t="str">
        <f>+'Ekamut-caxs'!B62</f>
        <v>Բեռնափոխադրման ծառայության գծով</v>
      </c>
      <c r="C61" s="320">
        <v>250</v>
      </c>
      <c r="D61" s="320">
        <v>250</v>
      </c>
      <c r="E61" s="320">
        <v>250</v>
      </c>
      <c r="F61" s="320">
        <v>250</v>
      </c>
      <c r="G61" s="433"/>
      <c r="H61" s="98"/>
      <c r="I61" s="89"/>
      <c r="J61" s="89"/>
      <c r="K61" s="341"/>
      <c r="L61" s="341"/>
      <c r="M61" s="341"/>
    </row>
    <row r="62" spans="1:16" s="64" customFormat="1" ht="17.25">
      <c r="A62" s="54">
        <v>26</v>
      </c>
      <c r="B62" s="311" t="s">
        <v>34</v>
      </c>
      <c r="C62" s="320">
        <f t="shared" ref="C62:E62" si="8">SUM(C63:C65)</f>
        <v>5</v>
      </c>
      <c r="D62" s="320">
        <f t="shared" si="8"/>
        <v>5</v>
      </c>
      <c r="E62" s="320">
        <f t="shared" si="8"/>
        <v>20</v>
      </c>
      <c r="F62" s="235">
        <f>SUM(F63:F65)</f>
        <v>20</v>
      </c>
      <c r="G62" s="432"/>
      <c r="H62" s="98"/>
      <c r="I62" s="89"/>
      <c r="J62" s="89"/>
      <c r="K62" s="317" t="str">
        <f t="shared" si="2"/>
        <v/>
      </c>
      <c r="L62" s="317" t="str">
        <f t="shared" si="7"/>
        <v/>
      </c>
      <c r="M62" s="317" t="str">
        <f t="shared" si="1"/>
        <v/>
      </c>
      <c r="N62" s="65"/>
      <c r="O62" s="65"/>
      <c r="P62" s="65"/>
    </row>
    <row r="63" spans="1:16" hidden="1">
      <c r="A63" s="13">
        <v>31.1</v>
      </c>
      <c r="B63" s="314" t="s">
        <v>35</v>
      </c>
      <c r="C63" s="442"/>
      <c r="D63" s="442"/>
      <c r="E63" s="442"/>
      <c r="F63" s="225"/>
      <c r="G63" s="434"/>
      <c r="K63" s="317" t="str">
        <f t="shared" si="2"/>
        <v/>
      </c>
      <c r="L63" s="317" t="str">
        <f t="shared" si="7"/>
        <v/>
      </c>
      <c r="M63" s="317" t="str">
        <f t="shared" si="1"/>
        <v/>
      </c>
    </row>
    <row r="64" spans="1:16" hidden="1">
      <c r="A64" s="13">
        <v>31.2</v>
      </c>
      <c r="B64" s="314" t="s">
        <v>47</v>
      </c>
      <c r="C64" s="442"/>
      <c r="D64" s="442"/>
      <c r="E64" s="442"/>
      <c r="F64" s="225"/>
      <c r="G64" s="434"/>
      <c r="K64" s="317" t="str">
        <f t="shared" si="2"/>
        <v/>
      </c>
      <c r="L64" s="317" t="str">
        <f t="shared" si="7"/>
        <v/>
      </c>
      <c r="M64" s="317" t="str">
        <f t="shared" si="1"/>
        <v/>
      </c>
    </row>
    <row r="65" spans="1:16">
      <c r="A65" s="13">
        <v>26.1</v>
      </c>
      <c r="B65" s="314" t="s">
        <v>81</v>
      </c>
      <c r="C65" s="442">
        <v>5</v>
      </c>
      <c r="D65" s="442">
        <v>5</v>
      </c>
      <c r="E65" s="442">
        <v>20</v>
      </c>
      <c r="F65" s="239">
        <f>+'Ekamut-caxs'!D65</f>
        <v>20</v>
      </c>
      <c r="G65" s="434"/>
      <c r="K65" s="317" t="str">
        <f t="shared" si="2"/>
        <v/>
      </c>
      <c r="L65" s="317" t="str">
        <f t="shared" si="7"/>
        <v/>
      </c>
      <c r="M65" s="317" t="str">
        <f t="shared" si="1"/>
        <v/>
      </c>
    </row>
    <row r="66" spans="1:16" s="85" customFormat="1" ht="17.25" customHeight="1">
      <c r="A66" s="60">
        <v>27</v>
      </c>
      <c r="B66" s="236" t="s">
        <v>36</v>
      </c>
      <c r="C66" s="306">
        <f>+F66</f>
        <v>23.600000000000023</v>
      </c>
      <c r="D66" s="306">
        <f>+F66</f>
        <v>23.600000000000023</v>
      </c>
      <c r="E66" s="306">
        <f>+F66</f>
        <v>23.600000000000023</v>
      </c>
      <c r="F66" s="235">
        <f>+'Deb. ev kreditor'!D59-'Deb. ev kreditor'!D54</f>
        <v>23.600000000000023</v>
      </c>
      <c r="G66" s="432"/>
      <c r="H66" s="101"/>
      <c r="I66" s="76"/>
      <c r="J66" s="76"/>
      <c r="K66" s="317" t="str">
        <f t="shared" si="2"/>
        <v/>
      </c>
      <c r="L66" s="317" t="str">
        <f t="shared" si="7"/>
        <v/>
      </c>
      <c r="M66" s="317" t="str">
        <f t="shared" si="1"/>
        <v/>
      </c>
      <c r="N66" s="84"/>
      <c r="O66" s="84"/>
      <c r="P66" s="84"/>
    </row>
    <row r="67" spans="1:16" s="85" customFormat="1" ht="16.5" hidden="1" customHeight="1">
      <c r="A67" s="60">
        <f>+A66+1</f>
        <v>28</v>
      </c>
      <c r="B67" s="315" t="s">
        <v>82</v>
      </c>
      <c r="C67" s="320"/>
      <c r="D67" s="320"/>
      <c r="E67" s="320"/>
      <c r="F67" s="235"/>
      <c r="G67" s="432"/>
      <c r="H67" s="445" t="s">
        <v>207</v>
      </c>
      <c r="I67" s="443"/>
      <c r="J67" s="444"/>
      <c r="K67" s="317" t="str">
        <f t="shared" si="2"/>
        <v/>
      </c>
      <c r="L67" s="317" t="str">
        <f t="shared" si="7"/>
        <v/>
      </c>
      <c r="M67" s="317" t="str">
        <f t="shared" si="1"/>
        <v/>
      </c>
      <c r="N67" s="84"/>
      <c r="O67" s="84"/>
      <c r="P67" s="84"/>
    </row>
    <row r="68" spans="1:16" s="68" customFormat="1" ht="17.25" hidden="1">
      <c r="A68" s="33" t="s">
        <v>54</v>
      </c>
      <c r="B68" s="71" t="s">
        <v>57</v>
      </c>
      <c r="C68" s="237">
        <f>C69+C76</f>
        <v>0</v>
      </c>
      <c r="D68" s="237">
        <f>D69+D76</f>
        <v>0</v>
      </c>
      <c r="E68" s="237">
        <f>E69+E76</f>
        <v>0</v>
      </c>
      <c r="F68" s="237">
        <f>F69+F76</f>
        <v>0</v>
      </c>
      <c r="G68" s="431"/>
      <c r="H68" s="443"/>
      <c r="I68" s="443"/>
      <c r="J68" s="444"/>
      <c r="K68" s="317" t="str">
        <f t="shared" si="2"/>
        <v/>
      </c>
      <c r="L68" s="317" t="str">
        <f t="shared" si="7"/>
        <v/>
      </c>
      <c r="M68" s="317" t="str">
        <f t="shared" si="1"/>
        <v/>
      </c>
      <c r="N68" s="67"/>
      <c r="O68" s="67"/>
      <c r="P68" s="67"/>
    </row>
    <row r="69" spans="1:16" s="64" customFormat="1" ht="16.5" hidden="1" customHeight="1">
      <c r="A69" s="54">
        <v>1</v>
      </c>
      <c r="B69" s="311" t="s">
        <v>86</v>
      </c>
      <c r="C69" s="320">
        <f>SUM(C70:C75)</f>
        <v>0</v>
      </c>
      <c r="D69" s="320">
        <f>SUM(D70:D75)</f>
        <v>0</v>
      </c>
      <c r="E69" s="320">
        <f>SUM(E70:E75)</f>
        <v>0</v>
      </c>
      <c r="F69" s="235">
        <f>SUM(F70:F75)</f>
        <v>0</v>
      </c>
      <c r="G69" s="432"/>
      <c r="H69" s="98"/>
      <c r="I69" s="89"/>
      <c r="J69" s="89"/>
      <c r="K69" s="317" t="str">
        <f t="shared" si="2"/>
        <v/>
      </c>
      <c r="L69" s="317" t="str">
        <f t="shared" si="7"/>
        <v/>
      </c>
      <c r="M69" s="317" t="str">
        <f t="shared" si="1"/>
        <v/>
      </c>
      <c r="N69" s="65"/>
      <c r="O69" s="65"/>
      <c r="P69" s="65"/>
    </row>
    <row r="70" spans="1:16" hidden="1">
      <c r="A70" s="13">
        <v>1.1000000000000001</v>
      </c>
      <c r="B70" s="314" t="s">
        <v>83</v>
      </c>
      <c r="C70" s="442"/>
      <c r="D70" s="442"/>
      <c r="E70" s="442"/>
      <c r="F70" s="239"/>
      <c r="G70" s="434"/>
      <c r="K70" s="317" t="str">
        <f t="shared" si="2"/>
        <v/>
      </c>
      <c r="L70" s="317" t="str">
        <f t="shared" si="7"/>
        <v/>
      </c>
      <c r="M70" s="317" t="str">
        <f t="shared" si="1"/>
        <v/>
      </c>
    </row>
    <row r="71" spans="1:16" s="64" customFormat="1" ht="16.5" hidden="1" customHeight="1">
      <c r="A71" s="23">
        <v>1.2</v>
      </c>
      <c r="B71" s="311" t="s">
        <v>84</v>
      </c>
      <c r="C71" s="320"/>
      <c r="D71" s="320"/>
      <c r="E71" s="320"/>
      <c r="F71" s="234"/>
      <c r="G71" s="432"/>
      <c r="H71" s="98"/>
      <c r="I71" s="89"/>
      <c r="J71" s="89"/>
      <c r="K71" s="317" t="str">
        <f t="shared" si="2"/>
        <v/>
      </c>
      <c r="L71" s="317" t="str">
        <f t="shared" si="7"/>
        <v/>
      </c>
      <c r="M71" s="317" t="str">
        <f t="shared" si="1"/>
        <v/>
      </c>
      <c r="N71" s="65"/>
      <c r="O71" s="65"/>
      <c r="P71" s="65"/>
    </row>
    <row r="72" spans="1:16" hidden="1">
      <c r="A72" s="13">
        <v>1.2</v>
      </c>
      <c r="B72" s="314" t="s">
        <v>85</v>
      </c>
      <c r="C72" s="442"/>
      <c r="D72" s="442"/>
      <c r="E72" s="442"/>
      <c r="F72" s="239"/>
      <c r="G72" s="434"/>
      <c r="K72" s="317" t="str">
        <f t="shared" si="2"/>
        <v/>
      </c>
      <c r="L72" s="317" t="str">
        <f t="shared" si="7"/>
        <v/>
      </c>
      <c r="M72" s="317" t="str">
        <f t="shared" si="1"/>
        <v/>
      </c>
    </row>
    <row r="73" spans="1:16" s="64" customFormat="1" ht="16.5" hidden="1" customHeight="1">
      <c r="A73" s="23">
        <v>1.4</v>
      </c>
      <c r="B73" s="311" t="s">
        <v>62</v>
      </c>
      <c r="C73" s="320"/>
      <c r="D73" s="320"/>
      <c r="E73" s="320"/>
      <c r="F73" s="234"/>
      <c r="G73" s="432"/>
      <c r="H73" s="98"/>
      <c r="I73" s="89"/>
      <c r="J73" s="89"/>
      <c r="K73" s="317" t="str">
        <f t="shared" si="2"/>
        <v/>
      </c>
      <c r="L73" s="317" t="str">
        <f t="shared" si="7"/>
        <v/>
      </c>
      <c r="M73" s="317" t="str">
        <f t="shared" si="1"/>
        <v/>
      </c>
      <c r="N73" s="65"/>
      <c r="O73" s="65"/>
      <c r="P73" s="65"/>
    </row>
    <row r="74" spans="1:16" s="65" customFormat="1" ht="16.5" hidden="1" customHeight="1">
      <c r="A74" s="23">
        <v>1.5</v>
      </c>
      <c r="B74" s="446" t="s">
        <v>63</v>
      </c>
      <c r="C74" s="320"/>
      <c r="D74" s="320"/>
      <c r="E74" s="320"/>
      <c r="F74" s="234"/>
      <c r="G74" s="433"/>
      <c r="H74" s="98"/>
      <c r="I74" s="89"/>
      <c r="J74" s="89"/>
      <c r="K74" s="341" t="str">
        <f t="shared" si="2"/>
        <v/>
      </c>
      <c r="L74" s="341" t="str">
        <f t="shared" si="7"/>
        <v/>
      </c>
      <c r="M74" s="341" t="str">
        <f t="shared" si="1"/>
        <v/>
      </c>
    </row>
    <row r="75" spans="1:16" s="65" customFormat="1" ht="16.5" hidden="1" customHeight="1">
      <c r="A75" s="23">
        <v>1.6</v>
      </c>
      <c r="B75" s="446"/>
      <c r="C75" s="320"/>
      <c r="D75" s="320"/>
      <c r="E75" s="320"/>
      <c r="F75" s="234"/>
      <c r="G75" s="433"/>
      <c r="H75" s="98" t="s">
        <v>121</v>
      </c>
      <c r="I75" s="89"/>
      <c r="J75" s="89"/>
      <c r="K75" s="341" t="str">
        <f t="shared" si="2"/>
        <v/>
      </c>
      <c r="L75" s="341" t="str">
        <f t="shared" si="7"/>
        <v/>
      </c>
      <c r="M75" s="341" t="str">
        <f t="shared" si="1"/>
        <v/>
      </c>
    </row>
    <row r="76" spans="1:16" s="64" customFormat="1" ht="28.5" hidden="1" customHeight="1">
      <c r="A76" s="54">
        <v>2</v>
      </c>
      <c r="B76" s="311" t="s">
        <v>87</v>
      </c>
      <c r="C76" s="320">
        <f t="shared" ref="C76:E76" si="9">SUM(C77:C79)</f>
        <v>0</v>
      </c>
      <c r="D76" s="320">
        <f t="shared" si="9"/>
        <v>0</v>
      </c>
      <c r="E76" s="320">
        <f t="shared" si="9"/>
        <v>0</v>
      </c>
      <c r="F76" s="235">
        <f>SUM(F77:F79)</f>
        <v>0</v>
      </c>
      <c r="G76" s="432"/>
      <c r="H76" s="98"/>
      <c r="I76" s="89"/>
      <c r="J76" s="89"/>
      <c r="K76" s="317" t="str">
        <f t="shared" si="2"/>
        <v/>
      </c>
      <c r="L76" s="317" t="str">
        <f t="shared" si="7"/>
        <v/>
      </c>
      <c r="M76" s="317" t="str">
        <f t="shared" si="1"/>
        <v/>
      </c>
      <c r="N76" s="65"/>
      <c r="O76" s="65"/>
      <c r="P76" s="65"/>
    </row>
    <row r="77" spans="1:16" s="64" customFormat="1" ht="16.5" hidden="1" customHeight="1">
      <c r="A77" s="23">
        <v>2.1</v>
      </c>
      <c r="B77" s="311" t="s">
        <v>59</v>
      </c>
      <c r="C77" s="320"/>
      <c r="D77" s="320"/>
      <c r="E77" s="320"/>
      <c r="F77" s="234"/>
      <c r="G77" s="432"/>
      <c r="H77" s="98"/>
      <c r="I77" s="89"/>
      <c r="J77" s="89"/>
      <c r="K77" s="317" t="str">
        <f t="shared" ref="K77:K83" si="10">IF((D77-C77)&lt;0, (0),"")</f>
        <v/>
      </c>
      <c r="L77" s="317" t="str">
        <f t="shared" si="7"/>
        <v/>
      </c>
      <c r="M77" s="317" t="str">
        <f t="shared" ref="M77:M83" si="11">IF((+F77-E77)&lt;0, (0),"")</f>
        <v/>
      </c>
      <c r="N77" s="65"/>
      <c r="O77" s="65"/>
      <c r="P77" s="65"/>
    </row>
    <row r="78" spans="1:16" s="64" customFormat="1" ht="16.5" hidden="1" customHeight="1">
      <c r="A78" s="23">
        <v>2.2000000000000002</v>
      </c>
      <c r="B78" s="311" t="s">
        <v>58</v>
      </c>
      <c r="C78" s="320"/>
      <c r="D78" s="320"/>
      <c r="E78" s="320"/>
      <c r="F78" s="234"/>
      <c r="G78" s="432"/>
      <c r="H78" s="98"/>
      <c r="I78" s="89"/>
      <c r="J78" s="89"/>
      <c r="K78" s="317" t="str">
        <f t="shared" si="10"/>
        <v/>
      </c>
      <c r="L78" s="317" t="str">
        <f t="shared" ref="L78:L83" si="12">IF((+E78-D78)&lt;0, (0),"")</f>
        <v/>
      </c>
      <c r="M78" s="317" t="str">
        <f t="shared" si="11"/>
        <v/>
      </c>
      <c r="N78" s="65"/>
      <c r="O78" s="65"/>
      <c r="P78" s="65"/>
    </row>
    <row r="79" spans="1:16" s="64" customFormat="1" ht="16.5" hidden="1" customHeight="1">
      <c r="A79" s="23">
        <v>2.2999999999999998</v>
      </c>
      <c r="B79" s="311" t="s">
        <v>48</v>
      </c>
      <c r="C79" s="320"/>
      <c r="D79" s="320"/>
      <c r="E79" s="320"/>
      <c r="F79" s="234"/>
      <c r="G79" s="432"/>
      <c r="H79" s="98"/>
      <c r="I79" s="89"/>
      <c r="J79" s="89"/>
      <c r="K79" s="317" t="str">
        <f t="shared" si="10"/>
        <v/>
      </c>
      <c r="L79" s="317" t="str">
        <f t="shared" si="12"/>
        <v/>
      </c>
      <c r="M79" s="317" t="str">
        <f t="shared" si="11"/>
        <v/>
      </c>
      <c r="N79" s="65"/>
      <c r="O79" s="65"/>
      <c r="P79" s="65"/>
    </row>
    <row r="80" spans="1:16" s="68" customFormat="1" ht="34.5" hidden="1">
      <c r="A80" s="33" t="s">
        <v>55</v>
      </c>
      <c r="B80" s="12" t="s">
        <v>151</v>
      </c>
      <c r="C80" s="237">
        <f t="shared" ref="C80:E80" si="13">SUM(C81:C82)</f>
        <v>0</v>
      </c>
      <c r="D80" s="237">
        <f t="shared" si="13"/>
        <v>0</v>
      </c>
      <c r="E80" s="237">
        <f t="shared" si="13"/>
        <v>0</v>
      </c>
      <c r="F80" s="237">
        <f>SUM(F81:F82)</f>
        <v>0</v>
      </c>
      <c r="G80" s="431"/>
      <c r="H80" s="102"/>
      <c r="I80" s="92"/>
      <c r="J80" s="92"/>
      <c r="K80" s="317" t="str">
        <f t="shared" si="10"/>
        <v/>
      </c>
      <c r="L80" s="317" t="str">
        <f t="shared" si="12"/>
        <v/>
      </c>
      <c r="M80" s="317" t="str">
        <f t="shared" si="11"/>
        <v/>
      </c>
      <c r="N80" s="67"/>
      <c r="O80" s="67"/>
      <c r="P80" s="67"/>
    </row>
    <row r="81" spans="1:16" s="83" customFormat="1" ht="17.25" hidden="1">
      <c r="A81" s="60">
        <v>1</v>
      </c>
      <c r="B81" s="243" t="s">
        <v>14</v>
      </c>
      <c r="C81" s="320"/>
      <c r="D81" s="320"/>
      <c r="E81" s="320"/>
      <c r="F81" s="234"/>
      <c r="G81" s="432"/>
      <c r="H81" s="99"/>
      <c r="I81" s="90"/>
      <c r="J81" s="90"/>
      <c r="K81" s="317" t="str">
        <f t="shared" si="10"/>
        <v/>
      </c>
      <c r="L81" s="317" t="str">
        <f t="shared" si="12"/>
        <v/>
      </c>
      <c r="M81" s="317" t="str">
        <f t="shared" si="11"/>
        <v/>
      </c>
      <c r="N81" s="82"/>
      <c r="O81" s="82"/>
      <c r="P81" s="82"/>
    </row>
    <row r="82" spans="1:16" s="82" customFormat="1" ht="17.25" hidden="1">
      <c r="A82" s="60">
        <v>2</v>
      </c>
      <c r="B82" s="312"/>
      <c r="C82" s="320"/>
      <c r="D82" s="320"/>
      <c r="E82" s="320"/>
      <c r="F82" s="234"/>
      <c r="G82" s="432"/>
      <c r="H82" s="94"/>
      <c r="I82" s="90"/>
      <c r="J82" s="90"/>
      <c r="K82" s="341" t="str">
        <f t="shared" si="10"/>
        <v/>
      </c>
      <c r="L82" s="341" t="str">
        <f t="shared" si="12"/>
        <v/>
      </c>
      <c r="M82" s="341" t="str">
        <f t="shared" si="11"/>
        <v/>
      </c>
    </row>
    <row r="83" spans="1:16" s="87" customFormat="1" ht="34.5">
      <c r="A83" s="11" t="s">
        <v>37</v>
      </c>
      <c r="B83" s="12" t="s">
        <v>38</v>
      </c>
      <c r="C83" s="237">
        <f>C12+C13-C24</f>
        <v>3110.2000000000044</v>
      </c>
      <c r="D83" s="237">
        <f>D12+D13-D24</f>
        <v>3032.4000000000087</v>
      </c>
      <c r="E83" s="237">
        <f>E12+E13-E24</f>
        <v>3344.8000000000029</v>
      </c>
      <c r="F83" s="237">
        <f>F12+F13-F24</f>
        <v>5004.6399999999994</v>
      </c>
      <c r="G83" s="431"/>
      <c r="H83" s="518" t="s">
        <v>199</v>
      </c>
      <c r="I83" s="518"/>
      <c r="J83" s="248"/>
      <c r="K83" s="317">
        <f t="shared" si="10"/>
        <v>0</v>
      </c>
      <c r="L83" s="317" t="str">
        <f t="shared" si="12"/>
        <v/>
      </c>
      <c r="M83" s="317" t="str">
        <f t="shared" si="11"/>
        <v/>
      </c>
      <c r="N83" s="86"/>
      <c r="O83" s="86"/>
      <c r="P83" s="86"/>
    </row>
    <row r="84" spans="1:16" s="68" customFormat="1" ht="45" customHeight="1">
      <c r="A84" s="74"/>
      <c r="B84" s="75"/>
      <c r="C84" s="307"/>
      <c r="D84" s="307"/>
      <c r="E84" s="307"/>
      <c r="H84" s="102"/>
      <c r="I84" s="92"/>
      <c r="J84" s="92"/>
      <c r="K84" s="318" t="str">
        <f>IF((H84-F84)&lt;0, (0),"")</f>
        <v/>
      </c>
      <c r="L84" s="318" t="str">
        <f t="shared" ref="L84:M86" si="14">IF((I84-H84)&lt;0, (0),"")</f>
        <v/>
      </c>
      <c r="M84" s="318" t="str">
        <f t="shared" si="14"/>
        <v/>
      </c>
      <c r="N84" s="67"/>
      <c r="O84" s="67"/>
      <c r="P84" s="67"/>
    </row>
    <row r="85" spans="1:16" s="7" customFormat="1" ht="21.75" hidden="1" customHeight="1">
      <c r="B85" s="373" t="s">
        <v>2</v>
      </c>
      <c r="C85" s="308"/>
      <c r="D85" s="308"/>
      <c r="E85" s="424" t="str">
        <f>+'Ekamut-caxs'!D69</f>
        <v>Էդիտա Նիկոլյան</v>
      </c>
      <c r="F85" s="424"/>
      <c r="G85" s="424"/>
      <c r="H85" s="165"/>
      <c r="I85" s="35"/>
      <c r="J85" s="35"/>
      <c r="K85" s="318" t="e">
        <f>IF((H85-E85)&lt;0, (0),"")</f>
        <v>#VALUE!</v>
      </c>
      <c r="L85" s="318" t="str">
        <f t="shared" si="14"/>
        <v/>
      </c>
      <c r="M85" s="318" t="str">
        <f t="shared" si="14"/>
        <v/>
      </c>
      <c r="N85" s="6"/>
      <c r="O85" s="6"/>
      <c r="P85" s="6"/>
    </row>
    <row r="86" spans="1:16" s="3" customFormat="1" ht="13.5" hidden="1" customHeight="1">
      <c r="A86" s="7"/>
      <c r="B86" s="351" t="s">
        <v>4</v>
      </c>
      <c r="C86" s="34"/>
      <c r="D86" s="34"/>
      <c r="E86" s="425" t="s">
        <v>91</v>
      </c>
      <c r="F86" s="425"/>
      <c r="G86" s="371"/>
      <c r="H86" s="166"/>
      <c r="I86" s="77"/>
      <c r="J86" s="77"/>
      <c r="K86" s="318"/>
      <c r="L86" s="318" t="str">
        <f t="shared" si="14"/>
        <v/>
      </c>
      <c r="M86" s="318" t="str">
        <f t="shared" si="14"/>
        <v/>
      </c>
      <c r="N86" s="2"/>
      <c r="O86" s="2"/>
      <c r="P86" s="2"/>
    </row>
    <row r="87" spans="1:16" s="3" customFormat="1" ht="22.5" hidden="1" customHeight="1">
      <c r="B87" s="374" t="s">
        <v>6</v>
      </c>
      <c r="C87" s="40"/>
      <c r="D87" s="40"/>
      <c r="E87" s="424" t="str">
        <f>+'Ekamut-caxs'!D71</f>
        <v>Անահիտ Խաչատրյան</v>
      </c>
      <c r="F87" s="424"/>
      <c r="G87" s="424"/>
      <c r="H87" s="67"/>
      <c r="I87" s="77"/>
      <c r="J87" s="77"/>
      <c r="K87" s="319"/>
      <c r="L87" s="319"/>
      <c r="M87" s="319"/>
      <c r="N87" s="2"/>
      <c r="O87" s="2"/>
      <c r="P87" s="2"/>
    </row>
    <row r="88" spans="1:16" s="3" customFormat="1" ht="12" hidden="1" customHeight="1">
      <c r="B88" s="352"/>
      <c r="C88" s="8"/>
      <c r="D88" s="8"/>
      <c r="E88" s="425" t="s">
        <v>91</v>
      </c>
      <c r="F88" s="425"/>
      <c r="G88" s="371"/>
      <c r="H88" s="166"/>
      <c r="I88" s="77"/>
      <c r="J88" s="77"/>
      <c r="K88" s="319"/>
      <c r="L88" s="319"/>
      <c r="M88" s="319"/>
      <c r="N88" s="2"/>
      <c r="O88" s="2"/>
      <c r="P88" s="2"/>
    </row>
    <row r="89" spans="1:16" s="3" customFormat="1" hidden="1">
      <c r="B89" s="352"/>
      <c r="C89" s="8" t="s">
        <v>189</v>
      </c>
      <c r="D89" s="8"/>
      <c r="E89" s="8"/>
      <c r="F89" s="69"/>
      <c r="G89" s="69"/>
      <c r="H89" s="69"/>
      <c r="I89" s="77"/>
      <c r="J89" s="77"/>
      <c r="K89" s="319"/>
      <c r="L89" s="319"/>
      <c r="M89" s="319"/>
      <c r="N89" s="2"/>
      <c r="O89" s="2"/>
      <c r="P89" s="2"/>
    </row>
    <row r="90" spans="1:16" s="346" customFormat="1" ht="61.5" customHeight="1">
      <c r="A90" s="564" t="s">
        <v>538</v>
      </c>
      <c r="B90" s="564"/>
      <c r="C90" s="347"/>
      <c r="F90" s="565" t="s">
        <v>539</v>
      </c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>
      <c r="B94" s="353"/>
      <c r="C94" s="309"/>
      <c r="D94" s="309"/>
      <c r="E94" s="309"/>
      <c r="H94" s="97"/>
      <c r="I94" s="77"/>
      <c r="J94" s="77"/>
      <c r="K94" s="319"/>
      <c r="L94" s="319"/>
      <c r="M94" s="319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7"/>
      <c r="L96" s="67"/>
      <c r="M96" s="67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5"/>
      <c r="L99" s="65"/>
      <c r="M99" s="65"/>
    </row>
    <row r="100" spans="2:13" s="69" customFormat="1" ht="17.25">
      <c r="B100" s="353"/>
      <c r="C100" s="309"/>
      <c r="D100" s="309"/>
      <c r="E100" s="309"/>
      <c r="H100" s="97"/>
      <c r="I100" s="77"/>
      <c r="J100" s="77"/>
      <c r="K100" s="6"/>
      <c r="L100" s="6"/>
      <c r="M100" s="6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>
      <c r="B105" s="353"/>
      <c r="C105" s="309"/>
      <c r="D105" s="309"/>
      <c r="E105" s="309"/>
      <c r="H105" s="97"/>
      <c r="I105" s="77"/>
      <c r="J105" s="77"/>
      <c r="K105" s="2"/>
      <c r="L105" s="2"/>
      <c r="M105" s="2"/>
    </row>
    <row r="106" spans="2:13" s="69" customFormat="1" ht="17.25">
      <c r="B106" s="353"/>
      <c r="C106" s="309"/>
      <c r="D106" s="309"/>
      <c r="E106" s="309"/>
      <c r="H106" s="97"/>
      <c r="I106" s="77"/>
      <c r="J106" s="77"/>
      <c r="K106" s="6"/>
      <c r="L106" s="6"/>
      <c r="M106" s="228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  <row r="112" spans="2:13" s="69" customFormat="1">
      <c r="B112" s="353"/>
      <c r="C112" s="309"/>
      <c r="D112" s="309"/>
      <c r="E112" s="309"/>
      <c r="H112" s="97"/>
      <c r="I112" s="77"/>
      <c r="J112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4" orientation="portrait" r:id="rId1"/>
  <headerFooter alignWithMargins="0"/>
  <ignoredErrors>
    <ignoredError sqref="F51:F52 F27:F28 F18 F24:F25 F36:F49 F81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view="pageBreakPreview" topLeftCell="A5" zoomScaleSheetLayoutView="100" workbookViewId="0">
      <selection activeCell="F30" sqref="F30"/>
    </sheetView>
  </sheetViews>
  <sheetFormatPr defaultColWidth="9.140625" defaultRowHeight="13.5"/>
  <cols>
    <col min="1" max="1" width="4.8554687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7.4257812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22" t="s">
        <v>52</v>
      </c>
      <c r="B1" s="522"/>
      <c r="C1" s="522"/>
      <c r="D1" s="522"/>
      <c r="E1" s="522"/>
      <c r="F1" s="522"/>
    </row>
    <row r="2" spans="1:18" s="18" customFormat="1" ht="20.25">
      <c r="A2" s="516" t="str">
        <f>+'Ekamut-caxs'!A7:D7</f>
        <v xml:space="preserve">«Երևանի հ․17 մսուր-մանկապարտեզ» ՀՈԱԿ-ի </v>
      </c>
      <c r="B2" s="516"/>
      <c r="C2" s="516"/>
      <c r="D2" s="516"/>
      <c r="E2" s="516"/>
      <c r="F2" s="51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25" t="s">
        <v>232</v>
      </c>
      <c r="B3" s="525"/>
      <c r="C3" s="525"/>
      <c r="D3" s="525"/>
      <c r="E3" s="525"/>
      <c r="F3" s="525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70" t="s">
        <v>248</v>
      </c>
    </row>
    <row r="6" spans="1:18" s="18" customFormat="1" ht="17.25">
      <c r="A6" s="56" t="s">
        <v>7</v>
      </c>
      <c r="B6" s="57" t="s">
        <v>144</v>
      </c>
      <c r="C6" s="250">
        <f>SUM(C7:C13,C16:C22)</f>
        <v>74412.900000000009</v>
      </c>
      <c r="D6" s="250">
        <f>SUM(D7:D13,D16:D22)</f>
        <v>93259.8</v>
      </c>
      <c r="E6" s="250">
        <f t="shared" ref="E6:E65" si="0">D6-C6</f>
        <v>18846.899999999994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68847.7</v>
      </c>
      <c r="D7" s="241">
        <f>+'Ekamut-caxs'!D11</f>
        <v>87844.800000000003</v>
      </c>
      <c r="E7" s="241">
        <f t="shared" si="0"/>
        <v>18997.100000000006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>
        <v>45</v>
      </c>
      <c r="D8" s="241">
        <f>+'Ekamut-caxs'!D12</f>
        <v>0</v>
      </c>
      <c r="E8" s="241">
        <f>D8-C8</f>
        <v>-45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3</v>
      </c>
      <c r="B13" s="243" t="str">
        <f>+'Ekamut-caxs'!B17</f>
        <v xml:space="preserve">Պայմանով ստացված ակտիվներից, այդ թվում՝  </v>
      </c>
      <c r="C13" s="244">
        <f>SUM(C14:C15)</f>
        <v>5311.6</v>
      </c>
      <c r="D13" s="244">
        <f>SUM(D14:D15)</f>
        <v>5400</v>
      </c>
      <c r="E13" s="241">
        <f t="shared" si="0"/>
        <v>88.399999999999636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3.1</v>
      </c>
      <c r="B14" s="313" t="str">
        <f>+'Ekamut-caxs'!B18</f>
        <v xml:space="preserve">ոչ ընթացիկ </v>
      </c>
      <c r="C14" s="221">
        <v>5311.6</v>
      </c>
      <c r="D14" s="222">
        <f>+'Ekamut-caxs'!D18</f>
        <v>5400</v>
      </c>
      <c r="E14" s="222">
        <f t="shared" si="0"/>
        <v>88.399999999999636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f>+A13+1</f>
        <v>4</v>
      </c>
      <c r="B16" s="243" t="str">
        <f>+'Ekamut-caxs'!B20</f>
        <v>Բանկի տոկոսից</v>
      </c>
      <c r="C16" s="242">
        <v>8.5</v>
      </c>
      <c r="D16" s="241">
        <f>+'Ekamut-caxs'!D20</f>
        <v>15</v>
      </c>
      <c r="E16" s="241">
        <f t="shared" si="0"/>
        <v>6.5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hidden="1" customHeight="1">
      <c r="A17" s="55">
        <f>+A16+1</f>
        <v>5</v>
      </c>
      <c r="B17" s="312">
        <f>+'Ekamut-caxs'!B21</f>
        <v>0</v>
      </c>
      <c r="C17" s="242"/>
      <c r="D17" s="240">
        <f>+'Ekamut-caxs'!D21</f>
        <v>0</v>
      </c>
      <c r="E17" s="240">
        <f>D17-C17</f>
        <v>0</v>
      </c>
      <c r="F17" s="240"/>
    </row>
    <row r="18" spans="1:18" s="51" customFormat="1" ht="18.75" customHeight="1">
      <c r="A18" s="55">
        <v>5</v>
      </c>
      <c r="B18" s="446" t="s">
        <v>266</v>
      </c>
      <c r="C18" s="242">
        <v>2</v>
      </c>
      <c r="D18" s="240"/>
      <c r="E18" s="240"/>
      <c r="F18" s="240"/>
    </row>
    <row r="19" spans="1:18" s="51" customFormat="1" ht="18.75" customHeight="1">
      <c r="A19" s="55">
        <v>6</v>
      </c>
      <c r="B19" s="312" t="s">
        <v>263</v>
      </c>
      <c r="C19" s="242"/>
      <c r="D19" s="240"/>
      <c r="E19" s="240"/>
      <c r="F19" s="240"/>
    </row>
    <row r="20" spans="1:18" s="51" customFormat="1" ht="18.75" customHeight="1">
      <c r="A20" s="24">
        <v>6.1</v>
      </c>
      <c r="B20" s="312" t="s">
        <v>264</v>
      </c>
      <c r="C20" s="242">
        <v>156.5</v>
      </c>
      <c r="D20" s="240"/>
      <c r="E20" s="240"/>
      <c r="F20" s="240"/>
    </row>
    <row r="21" spans="1:18" s="51" customFormat="1" ht="18.75" customHeight="1">
      <c r="A21" s="23">
        <v>6.2</v>
      </c>
      <c r="B21" s="312" t="s">
        <v>265</v>
      </c>
      <c r="C21" s="242">
        <v>41.6</v>
      </c>
      <c r="D21" s="240"/>
      <c r="E21" s="240"/>
      <c r="F21" s="240"/>
    </row>
    <row r="22" spans="1:18" s="51" customFormat="1" ht="18.75" hidden="1" customHeight="1">
      <c r="A22" s="55">
        <f>+A17+1</f>
        <v>6</v>
      </c>
      <c r="B22" s="312">
        <f>+'Ekamut-caxs'!B22</f>
        <v>0</v>
      </c>
      <c r="C22" s="242"/>
      <c r="D22" s="240">
        <f>+'Ekamut-caxs'!D22</f>
        <v>0</v>
      </c>
      <c r="E22" s="240">
        <f>D22-C22</f>
        <v>0</v>
      </c>
      <c r="F22" s="240"/>
      <c r="G22" s="51" t="s">
        <v>228</v>
      </c>
    </row>
    <row r="23" spans="1:18" s="18" customFormat="1" ht="17.25">
      <c r="A23" s="56" t="s">
        <v>11</v>
      </c>
      <c r="B23" s="53" t="s">
        <v>145</v>
      </c>
      <c r="C23" s="251">
        <f>SUM(C24,C27:C33,C37:C61,C63:C64)</f>
        <v>74412.899999999994</v>
      </c>
      <c r="D23" s="251">
        <f>SUM(D24,D27:D33,D37:D61,D63:D64)</f>
        <v>93259.760000000009</v>
      </c>
      <c r="E23" s="250">
        <f t="shared" si="0"/>
        <v>18846.860000000015</v>
      </c>
      <c r="F23" s="296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2" customFormat="1" ht="21" customHeight="1">
      <c r="A24" s="54">
        <v>1</v>
      </c>
      <c r="B24" s="312" t="str">
        <f>+'Ekamut-caxs'!B26</f>
        <v>Աշխատավարձի գծով</v>
      </c>
      <c r="C24" s="242">
        <v>46456.5</v>
      </c>
      <c r="D24" s="244">
        <f>+'Ekamut-caxs'!D26</f>
        <v>53551.5</v>
      </c>
      <c r="E24" s="241">
        <f t="shared" si="0"/>
        <v>7095</v>
      </c>
      <c r="F24" s="240" t="s">
        <v>529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136" customFormat="1" ht="20.25" customHeight="1">
      <c r="A25" s="24">
        <v>1.1000000000000001</v>
      </c>
      <c r="B25" s="142" t="str">
        <f>+'Ekamut-caxs'!B27</f>
        <v>վճարովի ծառայության գծով</v>
      </c>
      <c r="C25" s="221">
        <v>48</v>
      </c>
      <c r="D25" s="245">
        <f>+'Ekamut-caxs'!D27</f>
        <v>0</v>
      </c>
      <c r="E25" s="222">
        <f>D25-C25</f>
        <v>-48</v>
      </c>
      <c r="F25" s="223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</row>
    <row r="26" spans="1:18" s="135" customFormat="1" ht="21" hidden="1" customHeight="1">
      <c r="A26" s="24">
        <v>1.2</v>
      </c>
      <c r="B26" s="356">
        <f>+'Ekamut-caxs'!B28</f>
        <v>0</v>
      </c>
      <c r="C26" s="221"/>
      <c r="D26" s="221">
        <f>+'Ekamut-caxs'!D28</f>
        <v>0</v>
      </c>
      <c r="E26" s="223">
        <f>D26-C26</f>
        <v>0</v>
      </c>
      <c r="F26" s="223"/>
    </row>
    <row r="27" spans="1:18" s="52" customFormat="1" ht="14.65" customHeight="1">
      <c r="A27" s="54">
        <f>+A24+1</f>
        <v>2</v>
      </c>
      <c r="B27" s="243" t="str">
        <f>+'Ekamut-caxs'!B29</f>
        <v>Սննդի գծով</v>
      </c>
      <c r="C27" s="242">
        <v>15922.9</v>
      </c>
      <c r="D27" s="244">
        <f>+'Ekamut-caxs'!D29</f>
        <v>23360.16</v>
      </c>
      <c r="E27" s="241">
        <f t="shared" si="0"/>
        <v>7437.26</v>
      </c>
      <c r="F27" s="24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+A27+1</f>
        <v>3</v>
      </c>
      <c r="B28" s="243" t="str">
        <f>+'Ekamut-caxs'!B30</f>
        <v>Ջեռուցման գծով</v>
      </c>
      <c r="C28" s="242">
        <v>2269</v>
      </c>
      <c r="D28" s="244">
        <f>+'Ekamut-caxs'!D30</f>
        <v>2314.3000000000002</v>
      </c>
      <c r="E28" s="241">
        <f t="shared" si="0"/>
        <v>45.300000000000182</v>
      </c>
      <c r="F28" s="240" t="s">
        <v>534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ref="A29:A33" si="2">+A28+1</f>
        <v>4</v>
      </c>
      <c r="B29" s="243" t="str">
        <f>+'Ekamut-caxs'!B31</f>
        <v>Էլեկտրաէներգիայի գծով</v>
      </c>
      <c r="C29" s="242">
        <v>1639.7</v>
      </c>
      <c r="D29" s="244">
        <f>+'Ekamut-caxs'!D31</f>
        <v>1703.6</v>
      </c>
      <c r="E29" s="241">
        <f t="shared" si="0"/>
        <v>63.899999999999864</v>
      </c>
      <c r="F29" s="240" t="s">
        <v>534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 t="shared" si="2"/>
        <v>5</v>
      </c>
      <c r="B30" s="243" t="str">
        <f>+'Ekamut-caxs'!B32</f>
        <v>Ջրմուղ-կոյուղու գծով</v>
      </c>
      <c r="C30" s="242">
        <v>598.6</v>
      </c>
      <c r="D30" s="244">
        <f>+'Ekamut-caxs'!D32</f>
        <v>600.4</v>
      </c>
      <c r="E30" s="241">
        <f t="shared" si="0"/>
        <v>1.7999999999999545</v>
      </c>
      <c r="F30" s="240" t="s">
        <v>534</v>
      </c>
      <c r="G30" s="167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 t="shared" si="2"/>
        <v>6</v>
      </c>
      <c r="B31" s="243" t="str">
        <f>+'Ekamut-caxs'!B33</f>
        <v>Աղբահանության գծով</v>
      </c>
      <c r="C31" s="242">
        <v>75.8</v>
      </c>
      <c r="D31" s="244">
        <f>+'Ekamut-caxs'!D33</f>
        <v>75.8</v>
      </c>
      <c r="E31" s="241">
        <f t="shared" si="0"/>
        <v>0</v>
      </c>
      <c r="F31" s="240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customHeight="1">
      <c r="A32" s="54">
        <f t="shared" si="2"/>
        <v>7</v>
      </c>
      <c r="B32" s="243" t="str">
        <f>+'Ekamut-caxs'!B34</f>
        <v>Ախտաբանության գծով</v>
      </c>
      <c r="C32" s="242">
        <v>36</v>
      </c>
      <c r="D32" s="244">
        <f>+'Ekamut-caxs'!D34</f>
        <v>36</v>
      </c>
      <c r="E32" s="241">
        <f t="shared" si="0"/>
        <v>0</v>
      </c>
      <c r="F32" s="24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" customHeight="1">
      <c r="A33" s="54">
        <f t="shared" si="2"/>
        <v>8</v>
      </c>
      <c r="B33" s="243" t="str">
        <f>+'Ekamut-caxs'!B35</f>
        <v>Կապի գծով, այդ թվում`</v>
      </c>
      <c r="C33" s="244">
        <f>SUM(C34:C36)</f>
        <v>129.9</v>
      </c>
      <c r="D33" s="244">
        <f>SUM(D34:D36)</f>
        <v>131.5</v>
      </c>
      <c r="E33" s="241">
        <f t="shared" si="0"/>
        <v>1.5999999999999943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ht="21" customHeight="1">
      <c r="A34" s="23">
        <v>8.1</v>
      </c>
      <c r="B34" s="313" t="str">
        <f>+'Ekamut-caxs'!B36</f>
        <v>բաժանորդային վճար</v>
      </c>
      <c r="C34" s="221">
        <v>57.6</v>
      </c>
      <c r="D34" s="245">
        <f>+'Ekamut-caxs'!D36</f>
        <v>57.6</v>
      </c>
      <c r="E34" s="222">
        <f t="shared" si="0"/>
        <v>0</v>
      </c>
      <c r="F34" s="223"/>
    </row>
    <row r="35" spans="1:18" ht="21" customHeight="1">
      <c r="A35" s="23">
        <v>8.1999999999999993</v>
      </c>
      <c r="B35" s="313" t="str">
        <f>+'Ekamut-caxs'!B37</f>
        <v>րոպեավճար</v>
      </c>
      <c r="C35" s="221">
        <v>0.3</v>
      </c>
      <c r="D35" s="245">
        <f>+'Ekamut-caxs'!D37</f>
        <v>1.9</v>
      </c>
      <c r="E35" s="222">
        <f t="shared" si="0"/>
        <v>1.5999999999999999</v>
      </c>
      <c r="F35" s="223"/>
    </row>
    <row r="36" spans="1:18" ht="21" customHeight="1">
      <c r="A36" s="23">
        <v>8.3000000000000007</v>
      </c>
      <c r="B36" s="313" t="str">
        <f>+'Ekamut-caxs'!B38</f>
        <v>ինտերնետ կապ</v>
      </c>
      <c r="C36" s="221">
        <v>72</v>
      </c>
      <c r="D36" s="245">
        <f>+'Ekamut-caxs'!D38</f>
        <v>72</v>
      </c>
      <c r="E36" s="222">
        <f t="shared" si="0"/>
        <v>0</v>
      </c>
      <c r="F36" s="223"/>
    </row>
    <row r="37" spans="1:18" s="52" customFormat="1" ht="21" hidden="1" customHeight="1">
      <c r="A37" s="54">
        <f>+A33+1</f>
        <v>9</v>
      </c>
      <c r="B37" s="243" t="str">
        <f>+'Ekamut-caxs'!B39</f>
        <v>Բանկային ծառայության գծով</v>
      </c>
      <c r="C37" s="242"/>
      <c r="D37" s="244">
        <f>+'Ekamut-caxs'!D39</f>
        <v>0</v>
      </c>
      <c r="E37" s="241">
        <f t="shared" si="0"/>
        <v>0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9</v>
      </c>
      <c r="B38" s="243" t="str">
        <f>+'Ekamut-caxs'!B40</f>
        <v>Տնտեսական ապրանքների գծով</v>
      </c>
      <c r="C38" s="242">
        <v>834.3</v>
      </c>
      <c r="D38" s="244">
        <f>+'Ekamut-caxs'!D40</f>
        <v>1176</v>
      </c>
      <c r="E38" s="241">
        <f t="shared" si="0"/>
        <v>341.70000000000005</v>
      </c>
      <c r="F38" s="240"/>
      <c r="G38" s="6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 t="shared" ref="A39:A56" si="3">+A38+1</f>
        <v>10</v>
      </c>
      <c r="B39" s="243" t="str">
        <f>+'Ekamut-caxs'!B41</f>
        <v>Գրասենյակային ապրանքների գծով</v>
      </c>
      <c r="C39" s="242">
        <v>45.9</v>
      </c>
      <c r="D39" s="244">
        <f>+'Ekamut-caxs'!D41</f>
        <v>120</v>
      </c>
      <c r="E39" s="241">
        <f t="shared" si="0"/>
        <v>74.099999999999994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11</v>
      </c>
      <c r="B40" s="243" t="str">
        <f>+'Ekamut-caxs'!B42</f>
        <v>Փոքրարժեք կամ արագամաշ առարկաների գծով</v>
      </c>
      <c r="C40" s="242">
        <v>204.7</v>
      </c>
      <c r="D40" s="244">
        <f>+'Ekamut-caxs'!D42</f>
        <v>170</v>
      </c>
      <c r="E40" s="241">
        <f t="shared" si="0"/>
        <v>-34.699999999999989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12</v>
      </c>
      <c r="B41" s="243" t="str">
        <f>+'Ekamut-caxs'!B43</f>
        <v>Ուսումնական նյութերի գծով</v>
      </c>
      <c r="C41" s="242"/>
      <c r="D41" s="244">
        <f>+'Ekamut-caxs'!D43</f>
        <v>300</v>
      </c>
      <c r="E41" s="241">
        <f t="shared" si="0"/>
        <v>300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13</v>
      </c>
      <c r="B42" s="243" t="str">
        <f>+'Ekamut-caxs'!B44</f>
        <v>Դեղորայքի գծով</v>
      </c>
      <c r="C42" s="242"/>
      <c r="D42" s="244">
        <f>+'Ekamut-caxs'!D44</f>
        <v>5</v>
      </c>
      <c r="E42" s="241">
        <f>D42-C42</f>
        <v>5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0.25" customHeight="1">
      <c r="A43" s="54">
        <f t="shared" si="3"/>
        <v>14</v>
      </c>
      <c r="B43" s="243" t="str">
        <f>+'Ekamut-caxs'!B45</f>
        <v>Բուժ.ծառայության գծով</v>
      </c>
      <c r="C43" s="242">
        <v>112</v>
      </c>
      <c r="D43" s="244">
        <f>+'Ekamut-caxs'!D45</f>
        <v>120</v>
      </c>
      <c r="E43" s="241">
        <f t="shared" si="0"/>
        <v>8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f t="shared" si="3"/>
        <v>15</v>
      </c>
      <c r="B44" s="243" t="str">
        <f>+'Ekamut-caxs'!B46</f>
        <v>Ընթացիկ վերանորոգման գծով</v>
      </c>
      <c r="C44" s="240">
        <v>205.7</v>
      </c>
      <c r="D44" s="244">
        <f>+'Ekamut-caxs'!D46</f>
        <v>250</v>
      </c>
      <c r="E44" s="241">
        <f t="shared" si="0"/>
        <v>44.300000000000011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16</v>
      </c>
      <c r="B45" s="243" t="str">
        <f>+'Ekamut-caxs'!B47</f>
        <v>Ջեռուցման համակարգի սպասարկման գծով</v>
      </c>
      <c r="C45" s="240">
        <v>105.5</v>
      </c>
      <c r="D45" s="244">
        <f>+'Ekamut-caxs'!D47</f>
        <v>105.5</v>
      </c>
      <c r="E45" s="241">
        <f>D45-C45</f>
        <v>0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 t="shared" si="3"/>
        <v>17</v>
      </c>
      <c r="B46" s="243" t="str">
        <f>+'Ekamut-caxs'!B48</f>
        <v>Կաթսայատան սպասարկման գծով</v>
      </c>
      <c r="C46" s="240"/>
      <c r="D46" s="244">
        <f>+'Ekamut-caxs'!D48</f>
        <v>0</v>
      </c>
      <c r="E46" s="241">
        <f>D46-C46</f>
        <v>0</v>
      </c>
      <c r="F46" s="240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hidden="1" customHeight="1">
      <c r="A47" s="54">
        <f t="shared" si="3"/>
        <v>18</v>
      </c>
      <c r="B47" s="243" t="str">
        <f>+'Ekamut-caxs'!B49</f>
        <v>Սպասարկման և կոմունալ համավճարների գծով</v>
      </c>
      <c r="C47" s="240"/>
      <c r="D47" s="244">
        <f>+'Ekamut-caxs'!D49</f>
        <v>0</v>
      </c>
      <c r="E47" s="241">
        <f>D47-C47</f>
        <v>0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v>17</v>
      </c>
      <c r="B48" s="243" t="str">
        <f>+'Ekamut-caxs'!B50</f>
        <v>Գնումների համակարգողի ծառայության գծով</v>
      </c>
      <c r="C48" s="242">
        <v>57.5</v>
      </c>
      <c r="D48" s="244">
        <f>+'Ekamut-caxs'!D50</f>
        <v>105</v>
      </c>
      <c r="E48" s="241">
        <f t="shared" si="0"/>
        <v>47.5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f t="shared" si="3"/>
        <v>18</v>
      </c>
      <c r="B49" s="243" t="str">
        <f>+'Ekamut-caxs'!B51</f>
        <v>Համակարգիչների տեխնիկական սպասարկման գծով</v>
      </c>
      <c r="C49" s="242">
        <v>8</v>
      </c>
      <c r="D49" s="244">
        <f>+'Ekamut-caxs'!D51</f>
        <v>40</v>
      </c>
      <c r="E49" s="241">
        <f t="shared" si="0"/>
        <v>32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.75" customHeight="1">
      <c r="A50" s="54">
        <f t="shared" si="3"/>
        <v>19</v>
      </c>
      <c r="B50" s="243" t="str">
        <f>+'Ekamut-caxs'!B52</f>
        <v>Համակարգչային ծրագրի և կայքի սպասարկման գծով</v>
      </c>
      <c r="C50" s="240">
        <v>95</v>
      </c>
      <c r="D50" s="244">
        <f>+'Ekamut-caxs'!D52</f>
        <v>105</v>
      </c>
      <c r="E50" s="241">
        <f t="shared" si="0"/>
        <v>10</v>
      </c>
      <c r="F50" s="240"/>
      <c r="G50" s="6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3.25" customHeight="1">
      <c r="A51" s="54">
        <f t="shared" si="3"/>
        <v>20</v>
      </c>
      <c r="B51" s="243" t="str">
        <f>+'Ekamut-caxs'!B53</f>
        <v>էլ․ստորագրության գծով</v>
      </c>
      <c r="C51" s="240"/>
      <c r="D51" s="244">
        <f>+'Ekamut-caxs'!D53</f>
        <v>3</v>
      </c>
      <c r="E51" s="241">
        <f t="shared" ref="E51:E64" si="4">D51-C51</f>
        <v>3</v>
      </c>
      <c r="F51" s="240" t="s">
        <v>531</v>
      </c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customHeight="1">
      <c r="A52" s="54">
        <v>21</v>
      </c>
      <c r="B52" s="243" t="str">
        <f>+'Ekamut-caxs'!B54</f>
        <v>Հայտարարության գծով</v>
      </c>
      <c r="C52" s="240"/>
      <c r="D52" s="244">
        <f>+'Ekamut-caxs'!D54</f>
        <v>20</v>
      </c>
      <c r="E52" s="241">
        <f t="shared" si="4"/>
        <v>20</v>
      </c>
      <c r="F52" s="240" t="s">
        <v>530</v>
      </c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1" hidden="1" customHeight="1">
      <c r="A53" s="54">
        <v>21</v>
      </c>
      <c r="B53" s="243" t="str">
        <f>+'Ekamut-caxs'!B55</f>
        <v>Բաժանորդագրության գծով</v>
      </c>
      <c r="C53" s="240"/>
      <c r="D53" s="244">
        <f>+'Ekamut-caxs'!D55</f>
        <v>0</v>
      </c>
      <c r="E53" s="241">
        <f t="shared" si="4"/>
        <v>0</v>
      </c>
      <c r="F53" s="240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20.25" customHeight="1">
      <c r="A54" s="54">
        <v>22</v>
      </c>
      <c r="B54" s="243" t="str">
        <f>+'Ekamut-caxs'!B56</f>
        <v>Վերապատրաստման գծով</v>
      </c>
      <c r="C54" s="240">
        <v>41.6</v>
      </c>
      <c r="D54" s="244">
        <f>+'Ekamut-caxs'!D56</f>
        <v>30.4</v>
      </c>
      <c r="E54" s="241">
        <f t="shared" si="4"/>
        <v>-11.200000000000003</v>
      </c>
      <c r="F54" s="240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 t="shared" si="3"/>
        <v>23</v>
      </c>
      <c r="B55" s="243">
        <f>+'Ekamut-caxs'!B57</f>
        <v>0</v>
      </c>
      <c r="C55" s="240"/>
      <c r="D55" s="244">
        <f>+'Ekamut-caxs'!D57</f>
        <v>0</v>
      </c>
      <c r="E55" s="241">
        <f t="shared" si="4"/>
        <v>0</v>
      </c>
      <c r="F55" s="24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1" customFormat="1" ht="21" hidden="1" customHeight="1">
      <c r="A56" s="54">
        <f t="shared" si="3"/>
        <v>24</v>
      </c>
      <c r="B56" s="243">
        <f>+'Ekamut-caxs'!B58</f>
        <v>0</v>
      </c>
      <c r="C56" s="240"/>
      <c r="D56" s="242">
        <f>+'Ekamut-caxs'!D58</f>
        <v>0</v>
      </c>
      <c r="E56" s="240">
        <f t="shared" si="4"/>
        <v>0</v>
      </c>
      <c r="F56" s="240"/>
    </row>
    <row r="57" spans="1:18" s="51" customFormat="1" ht="21" customHeight="1">
      <c r="A57" s="54">
        <v>23</v>
      </c>
      <c r="B57" s="312" t="str">
        <f>+'Ekamut-caxs'!B59</f>
        <v>Դուրսգրվող գույքի վերագնահատման գծով</v>
      </c>
      <c r="C57" s="240"/>
      <c r="D57" s="242">
        <f>+'Ekamut-caxs'!D59</f>
        <v>35</v>
      </c>
      <c r="E57" s="240">
        <f>D57-C57</f>
        <v>35</v>
      </c>
      <c r="F57" s="240" t="s">
        <v>532</v>
      </c>
    </row>
    <row r="58" spans="1:18" s="51" customFormat="1" ht="21" customHeight="1">
      <c r="A58" s="54">
        <v>24</v>
      </c>
      <c r="B58" s="312" t="str">
        <f>+'Ekamut-caxs'!B61</f>
        <v>Արխիվացման գծով</v>
      </c>
      <c r="C58" s="240"/>
      <c r="D58" s="242">
        <f>+'Ekamut-caxs'!D61</f>
        <v>30</v>
      </c>
      <c r="E58" s="240">
        <f>D58-C58</f>
        <v>30</v>
      </c>
      <c r="F58" s="240" t="s">
        <v>533</v>
      </c>
      <c r="G58" s="51" t="s">
        <v>120</v>
      </c>
    </row>
    <row r="59" spans="1:18" s="51" customFormat="1" ht="21" customHeight="1">
      <c r="A59" s="54">
        <v>25</v>
      </c>
      <c r="B59" s="470" t="s">
        <v>267</v>
      </c>
      <c r="C59" s="240">
        <v>70</v>
      </c>
      <c r="D59" s="242"/>
      <c r="E59" s="240">
        <f t="shared" ref="E59:E60" si="5">D59-C59</f>
        <v>-70</v>
      </c>
      <c r="F59" s="240"/>
    </row>
    <row r="60" spans="1:18" s="51" customFormat="1" ht="45.75" customHeight="1">
      <c r="A60" s="54">
        <v>26</v>
      </c>
      <c r="B60" s="17" t="s">
        <v>261</v>
      </c>
      <c r="C60" s="240"/>
      <c r="D60" s="242">
        <v>250</v>
      </c>
      <c r="E60" s="240">
        <f t="shared" si="5"/>
        <v>250</v>
      </c>
      <c r="F60" s="242" t="s">
        <v>528</v>
      </c>
    </row>
    <row r="61" spans="1:18" s="52" customFormat="1" ht="21" customHeight="1">
      <c r="A61" s="54">
        <v>27</v>
      </c>
      <c r="B61" s="243" t="str">
        <f>+'Ekamut-caxs'!B63</f>
        <v>Հիմնական միջոցների մաշվածության գծով, որից՝</v>
      </c>
      <c r="C61" s="471">
        <v>5478.9</v>
      </c>
      <c r="D61" s="244">
        <f>+'Ekamut-caxs'!D63</f>
        <v>5400</v>
      </c>
      <c r="E61" s="241">
        <f t="shared" si="4"/>
        <v>-78.899999999999636</v>
      </c>
      <c r="F61" s="240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ht="20.25" customHeight="1">
      <c r="A62" s="24">
        <v>27.1</v>
      </c>
      <c r="B62" s="313" t="str">
        <f>+'Ekamut-caxs'!B64</f>
        <v>պայմանով (անհատույց) ստացված</v>
      </c>
      <c r="C62" s="472">
        <v>5311.6</v>
      </c>
      <c r="D62" s="245">
        <f>+'Ekamut-caxs'!D64</f>
        <v>5400</v>
      </c>
      <c r="E62" s="222">
        <f t="shared" si="4"/>
        <v>88.399999999999636</v>
      </c>
      <c r="F62" s="223"/>
      <c r="G62" s="137"/>
    </row>
    <row r="63" spans="1:18" s="52" customFormat="1" ht="21" customHeight="1">
      <c r="A63" s="54">
        <f>+A61+1</f>
        <v>28</v>
      </c>
      <c r="B63" s="243" t="str">
        <f>+'Ekamut-caxs'!B65</f>
        <v xml:space="preserve">Չփոխհատուցվող հարկերի գծով </v>
      </c>
      <c r="C63" s="240">
        <v>24</v>
      </c>
      <c r="D63" s="244">
        <f>+'Ekamut-caxs'!D65</f>
        <v>20</v>
      </c>
      <c r="E63" s="241">
        <f t="shared" si="4"/>
        <v>-4</v>
      </c>
      <c r="F63" s="240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21" customHeight="1">
      <c r="A64" s="54">
        <f>+A63+1</f>
        <v>29</v>
      </c>
      <c r="B64" s="243" t="str">
        <f>+'Ekamut-caxs'!B66</f>
        <v>Այլ ծախսերի գծով</v>
      </c>
      <c r="C64" s="240">
        <v>1.4</v>
      </c>
      <c r="D64" s="244">
        <f>+'Ekamut-caxs'!D66</f>
        <v>3201.6</v>
      </c>
      <c r="E64" s="241">
        <f t="shared" si="4"/>
        <v>3200.2</v>
      </c>
      <c r="F64" s="240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357" t="s">
        <v>77</v>
      </c>
      <c r="C65" s="250">
        <f>C6-C23</f>
        <v>0</v>
      </c>
      <c r="D65" s="250">
        <f>D6-D23</f>
        <v>3.9999999993597157E-2</v>
      </c>
      <c r="E65" s="250">
        <f t="shared" si="0"/>
        <v>3.9999999993597157E-2</v>
      </c>
      <c r="F65" s="296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45" customHeight="1">
      <c r="A66" s="30"/>
      <c r="B66" s="35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375" t="s">
        <v>2</v>
      </c>
      <c r="C67" s="376"/>
      <c r="D67" s="524" t="str">
        <f>+'Ekamut-caxs'!D69</f>
        <v>Էդիտա Նիկոլյան</v>
      </c>
      <c r="E67" s="524"/>
      <c r="F67" s="110"/>
    </row>
    <row r="68" spans="1:18" ht="9.75" customHeight="1">
      <c r="B68" s="377"/>
      <c r="C68" s="378"/>
      <c r="D68" s="523" t="s">
        <v>5</v>
      </c>
      <c r="E68" s="523"/>
      <c r="F68" s="266"/>
    </row>
    <row r="69" spans="1:18" ht="24.75" customHeight="1">
      <c r="B69" s="375" t="s">
        <v>6</v>
      </c>
      <c r="C69" s="376"/>
      <c r="D69" s="524" t="str">
        <f>+'Ekamut-caxs'!D71</f>
        <v>Անահիտ Խաչատրյան</v>
      </c>
      <c r="E69" s="524"/>
      <c r="F69" s="110"/>
    </row>
    <row r="70" spans="1:18" ht="11.25" customHeight="1">
      <c r="B70" s="379"/>
      <c r="C70" s="378"/>
      <c r="D70" s="523" t="s">
        <v>5</v>
      </c>
      <c r="E70" s="523"/>
      <c r="F70" s="266"/>
    </row>
    <row r="71" spans="1:18" s="15" customFormat="1">
      <c r="A71" s="20"/>
      <c r="B71" s="380" t="s">
        <v>1</v>
      </c>
      <c r="C71" s="378"/>
      <c r="D71" s="378"/>
      <c r="E71" s="378"/>
      <c r="F71" s="16"/>
    </row>
    <row r="72" spans="1:18" s="15" customFormat="1">
      <c r="A72" s="103"/>
      <c r="B72" s="19"/>
    </row>
    <row r="73" spans="1:18" s="15" customFormat="1">
      <c r="A73" s="103"/>
      <c r="B73" s="19"/>
    </row>
    <row r="74" spans="1:18" s="15" customFormat="1">
      <c r="A74" s="103"/>
      <c r="B74" s="19"/>
    </row>
    <row r="75" spans="1:18" s="15" customFormat="1">
      <c r="A75" s="103"/>
      <c r="B75" s="19"/>
    </row>
    <row r="76" spans="1:18" s="15" customFormat="1">
      <c r="A76" s="103"/>
      <c r="B76" s="19"/>
    </row>
    <row r="77" spans="1:18" s="15" customFormat="1">
      <c r="A77" s="103"/>
      <c r="B77" s="19"/>
    </row>
    <row r="78" spans="1:18" s="15" customFormat="1">
      <c r="A78" s="103"/>
      <c r="B78" s="19"/>
    </row>
    <row r="79" spans="1:18" s="15" customFormat="1">
      <c r="A79" s="103"/>
      <c r="B79" s="19"/>
    </row>
    <row r="80" spans="1:18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  <row r="85" spans="1:2" s="15" customFormat="1">
      <c r="A85" s="103"/>
      <c r="B85" s="19"/>
    </row>
    <row r="86" spans="1:2" s="15" customFormat="1">
      <c r="A86" s="103"/>
      <c r="B86" s="19"/>
    </row>
    <row r="87" spans="1:2" s="15" customFormat="1">
      <c r="A87" s="103"/>
      <c r="B87" s="19"/>
    </row>
    <row r="88" spans="1:2" s="15" customFormat="1">
      <c r="A88" s="103"/>
      <c r="B88" s="19"/>
    </row>
    <row r="89" spans="1:2" s="15" customFormat="1">
      <c r="A89" s="103"/>
      <c r="B89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view="pageBreakPreview" topLeftCell="A54" zoomScaleSheetLayoutView="100" workbookViewId="0">
      <selection activeCell="F30" sqref="F30"/>
    </sheetView>
  </sheetViews>
  <sheetFormatPr defaultColWidth="9.140625" defaultRowHeight="13.5"/>
  <cols>
    <col min="1" max="1" width="4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522" t="s">
        <v>78</v>
      </c>
      <c r="B1" s="522"/>
      <c r="C1" s="522"/>
      <c r="D1" s="522"/>
      <c r="E1" s="522"/>
      <c r="F1" s="522"/>
    </row>
    <row r="2" spans="1:20" s="18" customFormat="1" ht="20.25">
      <c r="A2" s="516" t="str">
        <f>+'Ekamut-caxs'!A7:D7</f>
        <v xml:space="preserve">«Երևանի հ․17 մսուր-մանկապարտեզ» ՀՈԱԿ-ի </v>
      </c>
      <c r="B2" s="516"/>
      <c r="C2" s="516"/>
      <c r="D2" s="516"/>
      <c r="E2" s="516"/>
      <c r="F2" s="516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525" t="s">
        <v>233</v>
      </c>
      <c r="B3" s="525"/>
      <c r="C3" s="525"/>
      <c r="D3" s="525"/>
      <c r="E3" s="525"/>
      <c r="F3" s="525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ham.'!F5</f>
        <v>Ծանոթություն նախատեսվող ցուցանիշների վերաբերյալ</v>
      </c>
      <c r="G5" s="15"/>
      <c r="H5" s="370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435.6</v>
      </c>
      <c r="D6" s="224">
        <f>+C82</f>
        <v>1826.6000000000058</v>
      </c>
      <c r="E6" s="237">
        <f t="shared" ref="E6:E68" si="0">D6-C6</f>
        <v>1391.0000000000059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SUM(C8,C9:C21)</f>
        <v>69907.899999999994</v>
      </c>
      <c r="D7" s="237">
        <f>SUM(D8,D9:D21)</f>
        <v>87859.8</v>
      </c>
      <c r="E7" s="237">
        <f>D7-C7</f>
        <v>17951.900000000009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69654.299999999988</v>
      </c>
      <c r="D8" s="235">
        <f>+'Dramakan hosqer'!F14</f>
        <v>87844.800000000003</v>
      </c>
      <c r="E8" s="235">
        <f>D8-C8</f>
        <v>18190.500000000015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>
        <v>45</v>
      </c>
      <c r="D9" s="235">
        <f>+'Dramakan hosqer'!F15</f>
        <v>0</v>
      </c>
      <c r="E9" s="235">
        <f t="shared" si="0"/>
        <v>-45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6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v>3</v>
      </c>
      <c r="B15" s="311" t="str">
        <f>+'Dramakan hosqer'!B21</f>
        <v>Բանկի տոկոսից</v>
      </c>
      <c r="C15" s="234">
        <v>8.5</v>
      </c>
      <c r="D15" s="235">
        <f>+'Dramakan hosqer'!F21</f>
        <v>15</v>
      </c>
      <c r="E15" s="235">
        <f>D15-C15</f>
        <v>6.5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hidden="1" customHeight="1">
      <c r="A16" s="54">
        <f t="shared" si="1"/>
        <v>4</v>
      </c>
      <c r="B16" s="446">
        <f>+'Dramakan hosqer'!B22</f>
        <v>0</v>
      </c>
      <c r="C16" s="234"/>
      <c r="D16" s="234">
        <f>+'Dramakan hosqer'!F22</f>
        <v>0</v>
      </c>
      <c r="E16" s="234">
        <f t="shared" si="0"/>
        <v>0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v>4</v>
      </c>
      <c r="B17" s="446" t="s">
        <v>262</v>
      </c>
      <c r="C17" s="234">
        <v>2</v>
      </c>
      <c r="D17" s="234"/>
      <c r="E17" s="234"/>
      <c r="F17" s="234"/>
      <c r="G17" s="94"/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51" customFormat="1" ht="17.25" customHeight="1">
      <c r="A18" s="54">
        <v>5</v>
      </c>
      <c r="B18" s="446" t="s">
        <v>263</v>
      </c>
      <c r="C18" s="234"/>
      <c r="D18" s="234"/>
      <c r="E18" s="234"/>
      <c r="F18" s="234"/>
      <c r="G18" s="94"/>
      <c r="H18" s="107"/>
      <c r="I18" s="107"/>
      <c r="J18" s="107"/>
      <c r="K18" s="107"/>
      <c r="L18" s="107"/>
      <c r="M18" s="107"/>
      <c r="N18" s="114"/>
      <c r="O18" s="114"/>
      <c r="P18" s="114"/>
      <c r="Q18" s="114"/>
      <c r="R18" s="114"/>
      <c r="S18" s="114"/>
      <c r="T18" s="114"/>
    </row>
    <row r="19" spans="1:20" s="51" customFormat="1" ht="17.25" customHeight="1">
      <c r="A19" s="54">
        <v>5.0999999999999996</v>
      </c>
      <c r="B19" s="446" t="s">
        <v>264</v>
      </c>
      <c r="C19" s="234">
        <v>156.5</v>
      </c>
      <c r="D19" s="234"/>
      <c r="E19" s="234"/>
      <c r="F19" s="234"/>
      <c r="G19" s="94"/>
      <c r="H19" s="107"/>
      <c r="I19" s="107"/>
      <c r="J19" s="107"/>
      <c r="K19" s="107"/>
      <c r="L19" s="107"/>
      <c r="M19" s="107"/>
      <c r="N19" s="114"/>
      <c r="O19" s="114"/>
      <c r="P19" s="114"/>
      <c r="Q19" s="114"/>
      <c r="R19" s="114"/>
      <c r="S19" s="114"/>
      <c r="T19" s="114"/>
    </row>
    <row r="20" spans="1:20" s="51" customFormat="1" ht="17.25" customHeight="1">
      <c r="A20" s="54">
        <v>5.2</v>
      </c>
      <c r="B20" s="446" t="s">
        <v>265</v>
      </c>
      <c r="C20" s="234">
        <v>41.6</v>
      </c>
      <c r="D20" s="234"/>
      <c r="E20" s="234"/>
      <c r="F20" s="234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s="51" customFormat="1" ht="17.25" hidden="1" customHeight="1">
      <c r="A21" s="54">
        <f>+A16+1</f>
        <v>5</v>
      </c>
      <c r="B21" s="446">
        <f>+'Dramakan hosqer'!B23</f>
        <v>0</v>
      </c>
      <c r="C21" s="234"/>
      <c r="D21" s="234">
        <f>+'Dramakan hosqer'!F23</f>
        <v>0</v>
      </c>
      <c r="E21" s="234">
        <f>D21-C21</f>
        <v>0</v>
      </c>
      <c r="F21" s="234"/>
      <c r="G21" s="94" t="s">
        <v>228</v>
      </c>
      <c r="H21" s="107"/>
      <c r="I21" s="107"/>
      <c r="J21" s="107"/>
      <c r="K21" s="107"/>
      <c r="L21" s="107"/>
      <c r="M21" s="107"/>
      <c r="N21" s="114"/>
      <c r="O21" s="114"/>
      <c r="P21" s="114"/>
      <c r="Q21" s="114"/>
      <c r="R21" s="114"/>
      <c r="S21" s="114"/>
      <c r="T21" s="114"/>
    </row>
    <row r="22" spans="1:20" s="18" customFormat="1" ht="36" customHeight="1">
      <c r="A22" s="11" t="s">
        <v>33</v>
      </c>
      <c r="B22" s="12" t="s">
        <v>80</v>
      </c>
      <c r="C22" s="237">
        <f>+C23+C67+C79</f>
        <v>68516.899999999994</v>
      </c>
      <c r="D22" s="237">
        <f>+D23+D67+D79</f>
        <v>84681.760000000009</v>
      </c>
      <c r="E22" s="237">
        <f t="shared" si="0"/>
        <v>16164.860000000015</v>
      </c>
      <c r="F22" s="224"/>
      <c r="G22" s="119"/>
      <c r="H22" s="104"/>
      <c r="I22" s="104"/>
      <c r="J22" s="104"/>
      <c r="K22" s="104"/>
      <c r="L22" s="104"/>
      <c r="M22" s="104"/>
      <c r="N22" s="112"/>
      <c r="O22" s="112"/>
      <c r="P22" s="112"/>
      <c r="Q22" s="112"/>
      <c r="R22" s="112"/>
      <c r="S22" s="112"/>
      <c r="T22" s="112"/>
    </row>
    <row r="23" spans="1:20" s="18" customFormat="1" ht="21" customHeight="1">
      <c r="A23" s="14" t="s">
        <v>53</v>
      </c>
      <c r="B23" s="12" t="s">
        <v>56</v>
      </c>
      <c r="C23" s="237">
        <f>SUM(C24,C27:C33,C37:C61,C65:C66)</f>
        <v>68516.899999999994</v>
      </c>
      <c r="D23" s="237">
        <f>SUM(D24,D27:D33,D37:D61,D65:D66)</f>
        <v>84681.760000000009</v>
      </c>
      <c r="E23" s="237">
        <f t="shared" si="0"/>
        <v>16164.860000000015</v>
      </c>
      <c r="F23" s="224"/>
      <c r="G23" s="119"/>
      <c r="H23" s="104"/>
      <c r="I23" s="104"/>
      <c r="J23" s="104"/>
      <c r="K23" s="104"/>
      <c r="L23" s="104"/>
      <c r="M23" s="104"/>
      <c r="N23" s="112"/>
      <c r="O23" s="112"/>
      <c r="P23" s="112"/>
      <c r="Q23" s="112"/>
      <c r="R23" s="112"/>
      <c r="S23" s="112"/>
      <c r="T23" s="112"/>
    </row>
    <row r="24" spans="1:20" s="52" customFormat="1" ht="18" customHeight="1">
      <c r="A24" s="54">
        <v>1</v>
      </c>
      <c r="B24" s="312" t="str">
        <f>+'Dramakan hosqer'!B26</f>
        <v>Աշխատավարձի գծով</v>
      </c>
      <c r="C24" s="234">
        <v>46485.1</v>
      </c>
      <c r="D24" s="235">
        <f>+'Dramakan hosqer'!F26</f>
        <v>53551.5</v>
      </c>
      <c r="E24" s="235">
        <f t="shared" si="0"/>
        <v>7066.4000000000015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ht="17.25" customHeight="1">
      <c r="A25" s="23">
        <v>1.1000000000000001</v>
      </c>
      <c r="B25" s="340" t="str">
        <f>+'Dramakan hosqer'!B27</f>
        <v>վճարովի ծառայության գծով</v>
      </c>
      <c r="C25" s="225">
        <v>48</v>
      </c>
      <c r="D25" s="239">
        <f>+'Dramakan hosqer'!F27</f>
        <v>0</v>
      </c>
      <c r="E25" s="239">
        <f t="shared" si="0"/>
        <v>-48</v>
      </c>
      <c r="F25" s="225"/>
    </row>
    <row r="26" spans="1:20" ht="18" hidden="1" customHeight="1">
      <c r="A26" s="23">
        <v>1.2</v>
      </c>
      <c r="B26" s="340">
        <f>+'Dramakan hosqer'!B28</f>
        <v>0</v>
      </c>
      <c r="C26" s="225"/>
      <c r="D26" s="239">
        <f>+'Dramakan hosqer'!F28</f>
        <v>0</v>
      </c>
      <c r="E26" s="239">
        <f t="shared" si="0"/>
        <v>0</v>
      </c>
      <c r="F26" s="225"/>
    </row>
    <row r="27" spans="1:20" s="52" customFormat="1" ht="18" customHeight="1">
      <c r="A27" s="54">
        <f>+A24+1</f>
        <v>2</v>
      </c>
      <c r="B27" s="243" t="str">
        <f>+'Dramakan hosqer'!B29</f>
        <v>Սննդի գծով</v>
      </c>
      <c r="C27" s="234">
        <v>15490.3</v>
      </c>
      <c r="D27" s="235">
        <f>+'Dramakan hosqer'!F29</f>
        <v>23360.16</v>
      </c>
      <c r="E27" s="235">
        <f t="shared" si="0"/>
        <v>7869.8600000000006</v>
      </c>
      <c r="F27" s="234"/>
      <c r="G27" s="51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8" customHeight="1">
      <c r="A28" s="54">
        <f>+A27+1</f>
        <v>3</v>
      </c>
      <c r="B28" s="243" t="str">
        <f>+'Dramakan hosqer'!B30</f>
        <v>Ջեռուցման գծով</v>
      </c>
      <c r="C28" s="234">
        <v>2226.6</v>
      </c>
      <c r="D28" s="235">
        <f>+'Dramakan hosqer'!F30</f>
        <v>2314.3000000000002</v>
      </c>
      <c r="E28" s="235">
        <f t="shared" si="0"/>
        <v>87.700000000000273</v>
      </c>
      <c r="F28" s="234"/>
      <c r="G28" s="94"/>
      <c r="H28" s="107"/>
      <c r="I28" s="107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8" customHeight="1">
      <c r="A29" s="54">
        <f t="shared" ref="A29:A33" si="2">+A28+1</f>
        <v>4</v>
      </c>
      <c r="B29" s="243" t="str">
        <f>+'Dramakan hosqer'!B31</f>
        <v>Էլեկտրաէներգիայի գծով</v>
      </c>
      <c r="C29" s="234">
        <v>1626.6</v>
      </c>
      <c r="D29" s="235">
        <f>+'Dramakan hosqer'!F31</f>
        <v>1703.6</v>
      </c>
      <c r="E29" s="235">
        <f t="shared" si="0"/>
        <v>77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s="52" customFormat="1" ht="18" customHeight="1">
      <c r="A30" s="54">
        <f t="shared" si="2"/>
        <v>5</v>
      </c>
      <c r="B30" s="243" t="str">
        <f>+'Dramakan hosqer'!B32</f>
        <v>Ջրմուղ-կոյուղու գծով</v>
      </c>
      <c r="C30" s="234">
        <v>602.6</v>
      </c>
      <c r="D30" s="235">
        <f>+'Dramakan hosqer'!F32</f>
        <v>600.4</v>
      </c>
      <c r="E30" s="235">
        <f t="shared" si="0"/>
        <v>-2.2000000000000455</v>
      </c>
      <c r="F30" s="234"/>
      <c r="G30" s="94"/>
      <c r="H30" s="107"/>
      <c r="I30" s="107"/>
      <c r="J30" s="107"/>
      <c r="K30" s="107"/>
      <c r="L30" s="107"/>
      <c r="M30" s="107"/>
      <c r="N30" s="114"/>
      <c r="O30" s="114"/>
      <c r="P30" s="114"/>
      <c r="Q30" s="114"/>
      <c r="R30" s="114"/>
      <c r="S30" s="114"/>
      <c r="T30" s="114"/>
    </row>
    <row r="31" spans="1:20" s="52" customFormat="1" ht="18" customHeight="1">
      <c r="A31" s="54">
        <f t="shared" si="2"/>
        <v>6</v>
      </c>
      <c r="B31" s="243" t="str">
        <f>+'Dramakan hosqer'!B33</f>
        <v>Աղբահանության գծով</v>
      </c>
      <c r="C31" s="234">
        <v>75.8</v>
      </c>
      <c r="D31" s="235">
        <f>+'Dramakan hosqer'!F33</f>
        <v>75.8</v>
      </c>
      <c r="E31" s="235">
        <f t="shared" si="0"/>
        <v>0</v>
      </c>
      <c r="F31" s="234"/>
      <c r="G31" s="94"/>
      <c r="H31" s="107"/>
      <c r="I31" s="107"/>
      <c r="J31" s="107"/>
      <c r="K31" s="107"/>
      <c r="L31" s="107"/>
      <c r="M31" s="107"/>
      <c r="N31" s="114"/>
      <c r="O31" s="114"/>
      <c r="P31" s="114"/>
      <c r="Q31" s="114"/>
      <c r="R31" s="114"/>
      <c r="S31" s="114"/>
      <c r="T31" s="114"/>
    </row>
    <row r="32" spans="1:20" s="52" customFormat="1" ht="16.5" customHeight="1">
      <c r="A32" s="54">
        <f t="shared" si="2"/>
        <v>7</v>
      </c>
      <c r="B32" s="243" t="str">
        <f>+'Dramakan hosqer'!B34</f>
        <v>Ախտաբանության գծով</v>
      </c>
      <c r="C32" s="234">
        <v>36</v>
      </c>
      <c r="D32" s="235">
        <f>+'Dramakan hosqer'!F34</f>
        <v>36</v>
      </c>
      <c r="E32" s="235">
        <f t="shared" si="0"/>
        <v>0</v>
      </c>
      <c r="F32" s="234"/>
      <c r="G32" s="120"/>
      <c r="H32" s="108"/>
      <c r="I32" s="108"/>
      <c r="J32" s="107"/>
      <c r="K32" s="107"/>
      <c r="L32" s="107"/>
      <c r="M32" s="107"/>
      <c r="N32" s="114"/>
      <c r="O32" s="114"/>
      <c r="P32" s="114"/>
      <c r="Q32" s="114"/>
      <c r="R32" s="114"/>
      <c r="S32" s="114"/>
      <c r="T32" s="114"/>
    </row>
    <row r="33" spans="1:20" s="52" customFormat="1" ht="17.25">
      <c r="A33" s="54">
        <f t="shared" si="2"/>
        <v>8</v>
      </c>
      <c r="B33" s="243" t="str">
        <f>+'Dramakan hosqer'!B35</f>
        <v>Կապի գծով, այդ թվում`</v>
      </c>
      <c r="C33" s="235">
        <f>SUM(C34:C36)</f>
        <v>129.80000000000001</v>
      </c>
      <c r="D33" s="235">
        <f>SUM(D34:D36)</f>
        <v>131.5</v>
      </c>
      <c r="E33" s="235">
        <f t="shared" si="0"/>
        <v>1.6999999999999886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ht="18" customHeight="1">
      <c r="A34" s="23">
        <v>8.1</v>
      </c>
      <c r="B34" s="313" t="str">
        <f>+'Dramakan hosqer'!B36</f>
        <v>բաժանորդային վճար</v>
      </c>
      <c r="C34" s="225">
        <v>57.6</v>
      </c>
      <c r="D34" s="239">
        <f>+'Dramakan hosqer'!F36</f>
        <v>57.6</v>
      </c>
      <c r="E34" s="239">
        <f t="shared" si="0"/>
        <v>0</v>
      </c>
      <c r="F34" s="225"/>
    </row>
    <row r="35" spans="1:20" s="29" customFormat="1" ht="18" customHeight="1">
      <c r="A35" s="23">
        <v>8.1999999999999993</v>
      </c>
      <c r="B35" s="313" t="str">
        <f>+'Dramakan hosqer'!B37</f>
        <v>րոպեավճար</v>
      </c>
      <c r="C35" s="225">
        <v>0.2</v>
      </c>
      <c r="D35" s="239">
        <f>+'Dramakan hosqer'!F37</f>
        <v>1.9</v>
      </c>
      <c r="E35" s="239">
        <f t="shared" si="0"/>
        <v>1.7</v>
      </c>
      <c r="F35" s="225"/>
      <c r="G35" s="121"/>
      <c r="H35" s="109"/>
      <c r="I35" s="109"/>
      <c r="J35" s="109"/>
      <c r="K35" s="109"/>
      <c r="L35" s="109"/>
      <c r="M35" s="109"/>
      <c r="N35" s="115"/>
      <c r="O35" s="115"/>
      <c r="P35" s="115"/>
      <c r="Q35" s="115"/>
      <c r="R35" s="115"/>
      <c r="S35" s="115"/>
      <c r="T35" s="115"/>
    </row>
    <row r="36" spans="1:20" ht="18" customHeight="1">
      <c r="A36" s="23">
        <v>8.3000000000000007</v>
      </c>
      <c r="B36" s="313" t="str">
        <f>+'Dramakan hosqer'!B38</f>
        <v>ինտերնետ կապ</v>
      </c>
      <c r="C36" s="225">
        <v>72</v>
      </c>
      <c r="D36" s="239">
        <f>+'Dramakan hosqer'!F38</f>
        <v>72</v>
      </c>
      <c r="E36" s="239">
        <f t="shared" si="0"/>
        <v>0</v>
      </c>
      <c r="F36" s="225"/>
      <c r="I36" s="123"/>
    </row>
    <row r="37" spans="1:20" s="52" customFormat="1" ht="18" hidden="1" customHeight="1">
      <c r="A37" s="54">
        <f>+A33+1</f>
        <v>9</v>
      </c>
      <c r="B37" s="243" t="str">
        <f>+'Dramakan hosqer'!B39</f>
        <v>Բանկային ծառայության գծով</v>
      </c>
      <c r="C37" s="234"/>
      <c r="D37" s="235">
        <f>+'Dramakan hosqer'!F39</f>
        <v>0</v>
      </c>
      <c r="E37" s="235">
        <f t="shared" si="0"/>
        <v>0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v>9</v>
      </c>
      <c r="B38" s="243" t="str">
        <f>+'Dramakan hosqer'!B40</f>
        <v>Տնտեսական ապրանքների գծով</v>
      </c>
      <c r="C38" s="234">
        <v>874.2</v>
      </c>
      <c r="D38" s="235">
        <f>+'Dramakan hosqer'!F40</f>
        <v>1176</v>
      </c>
      <c r="E38" s="235">
        <f t="shared" si="0"/>
        <v>301.79999999999995</v>
      </c>
      <c r="F38" s="234"/>
      <c r="G38" s="6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ref="A39:A56" si="3">+A38+1</f>
        <v>10</v>
      </c>
      <c r="B39" s="243" t="str">
        <f>+'Dramakan hosqer'!B41</f>
        <v>Գրասենյակային ապրանքների գծով</v>
      </c>
      <c r="C39" s="234">
        <v>45.9</v>
      </c>
      <c r="D39" s="235">
        <f>+'Dramakan hosqer'!F41</f>
        <v>120</v>
      </c>
      <c r="E39" s="235">
        <f t="shared" si="0"/>
        <v>74.099999999999994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11</v>
      </c>
      <c r="B40" s="243" t="str">
        <f>+'Dramakan hosqer'!B42</f>
        <v>Փոքրարժեք կամ արագամաշ առարկաների գծով</v>
      </c>
      <c r="C40" s="234">
        <v>204.7</v>
      </c>
      <c r="D40" s="235">
        <f>+'Dramakan hosqer'!F42</f>
        <v>170</v>
      </c>
      <c r="E40" s="235">
        <f t="shared" si="0"/>
        <v>-34.699999999999989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12</v>
      </c>
      <c r="B41" s="243" t="str">
        <f>+'Dramakan hosqer'!B43</f>
        <v>Ուսումնական նյութերի գծով</v>
      </c>
      <c r="C41" s="234"/>
      <c r="D41" s="235">
        <f>+'Dramakan hosqer'!F43</f>
        <v>300</v>
      </c>
      <c r="E41" s="235">
        <f t="shared" si="0"/>
        <v>300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customHeight="1">
      <c r="A42" s="54">
        <f t="shared" si="3"/>
        <v>13</v>
      </c>
      <c r="B42" s="243" t="str">
        <f>+'Dramakan hosqer'!B44</f>
        <v>Դեղորայքի գծով</v>
      </c>
      <c r="C42" s="234"/>
      <c r="D42" s="235">
        <f>+'Dramakan hosqer'!F44</f>
        <v>5</v>
      </c>
      <c r="E42" s="235">
        <f t="shared" si="0"/>
        <v>5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customHeight="1">
      <c r="A43" s="54">
        <f t="shared" si="3"/>
        <v>14</v>
      </c>
      <c r="B43" s="243" t="str">
        <f>+'Dramakan hosqer'!B45</f>
        <v>Բուժ.ծառայության գծով</v>
      </c>
      <c r="C43" s="234">
        <v>112</v>
      </c>
      <c r="D43" s="235">
        <f>+'Dramakan hosqer'!F45</f>
        <v>120</v>
      </c>
      <c r="E43" s="235">
        <f t="shared" si="0"/>
        <v>8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f t="shared" si="3"/>
        <v>15</v>
      </c>
      <c r="B44" s="243" t="str">
        <f>+'Dramakan hosqer'!B46</f>
        <v>Ընթացիկ վերանորոգման գծով</v>
      </c>
      <c r="C44" s="234">
        <v>205.7</v>
      </c>
      <c r="D44" s="235">
        <f>+'Dramakan hosqer'!F46</f>
        <v>250</v>
      </c>
      <c r="E44" s="235">
        <f t="shared" si="0"/>
        <v>44.300000000000011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f t="shared" si="3"/>
        <v>16</v>
      </c>
      <c r="B45" s="243" t="str">
        <f>+'Dramakan hosqer'!B47</f>
        <v>Ջեռուցման համակարգի սպասարկման գծով</v>
      </c>
      <c r="C45" s="234">
        <v>105.5</v>
      </c>
      <c r="D45" s="235">
        <f>+'Dramakan hosqer'!F47</f>
        <v>105.5</v>
      </c>
      <c r="E45" s="235">
        <f t="shared" si="0"/>
        <v>0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hidden="1" customHeight="1">
      <c r="A46" s="54">
        <f t="shared" si="3"/>
        <v>17</v>
      </c>
      <c r="B46" s="243" t="str">
        <f>+'Dramakan hosqer'!B48</f>
        <v>Կաթսայատան սպասարկման գծով</v>
      </c>
      <c r="C46" s="234"/>
      <c r="D46" s="235">
        <f>+'Dramakan hosqer'!F48</f>
        <v>0</v>
      </c>
      <c r="E46" s="235">
        <f t="shared" si="0"/>
        <v>0</v>
      </c>
      <c r="F46" s="234"/>
      <c r="G46" s="94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hidden="1" customHeight="1">
      <c r="A47" s="54">
        <f t="shared" si="3"/>
        <v>18</v>
      </c>
      <c r="B47" s="243" t="str">
        <f>+'Dramakan hosqer'!B49</f>
        <v>Սպասարկման և կոմունալ համավճարների գծով</v>
      </c>
      <c r="C47" s="234"/>
      <c r="D47" s="235">
        <f>+'Dramakan hosqer'!F49</f>
        <v>0</v>
      </c>
      <c r="E47" s="235">
        <f t="shared" si="0"/>
        <v>0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v>18</v>
      </c>
      <c r="B48" s="243" t="str">
        <f>+'Dramakan hosqer'!B50</f>
        <v>Գնումների համակարգողի ծառայության գծով</v>
      </c>
      <c r="C48" s="234">
        <v>57.5</v>
      </c>
      <c r="D48" s="235">
        <f>+'Dramakan hosqer'!F50</f>
        <v>105</v>
      </c>
      <c r="E48" s="235">
        <f t="shared" si="0"/>
        <v>47.5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f t="shared" si="3"/>
        <v>19</v>
      </c>
      <c r="B49" s="243" t="str">
        <f>+'Dramakan hosqer'!B51</f>
        <v>Համակարգիչների տեխնիկական սպասարկման գծով</v>
      </c>
      <c r="C49" s="234">
        <v>8</v>
      </c>
      <c r="D49" s="235">
        <f>+'Dramakan hosqer'!F51</f>
        <v>40</v>
      </c>
      <c r="E49" s="235">
        <f t="shared" si="0"/>
        <v>32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f t="shared" si="3"/>
        <v>20</v>
      </c>
      <c r="B50" s="243" t="str">
        <f>+'Dramakan hosqer'!B52</f>
        <v>Համակարգչային ծրագրի և կայքի սպասարկման գծով</v>
      </c>
      <c r="C50" s="234">
        <v>95</v>
      </c>
      <c r="D50" s="235">
        <f>+'Dramakan hosqer'!F52</f>
        <v>105</v>
      </c>
      <c r="E50" s="235">
        <f t="shared" si="0"/>
        <v>10</v>
      </c>
      <c r="F50" s="234"/>
      <c r="G50" s="6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customHeight="1">
      <c r="A51" s="54">
        <f t="shared" si="3"/>
        <v>21</v>
      </c>
      <c r="B51" s="243" t="str">
        <f>+'Dramakan hosqer'!B53</f>
        <v>էլ․ստորագրության գծով</v>
      </c>
      <c r="C51" s="234"/>
      <c r="D51" s="235">
        <f>+'Dramakan hosqer'!F53</f>
        <v>3</v>
      </c>
      <c r="E51" s="235">
        <f t="shared" si="0"/>
        <v>3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2" customFormat="1" ht="18" customHeight="1">
      <c r="A52" s="54">
        <v>22</v>
      </c>
      <c r="B52" s="243" t="str">
        <f>+'Dramakan hosqer'!B54</f>
        <v>Հայտարարության գծով</v>
      </c>
      <c r="C52" s="234"/>
      <c r="D52" s="235">
        <f>+'Dramakan hosqer'!F54</f>
        <v>20</v>
      </c>
      <c r="E52" s="235">
        <f t="shared" si="0"/>
        <v>20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2" customFormat="1" ht="18" hidden="1" customHeight="1">
      <c r="A53" s="54">
        <f t="shared" si="3"/>
        <v>23</v>
      </c>
      <c r="B53" s="243" t="str">
        <f>+'Dramakan hosqer'!B55</f>
        <v>Բաժանորդագրության գծով</v>
      </c>
      <c r="C53" s="234"/>
      <c r="D53" s="235">
        <f>+'Dramakan hosqer'!F55</f>
        <v>0</v>
      </c>
      <c r="E53" s="235">
        <f t="shared" si="0"/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2" customFormat="1" ht="18" customHeight="1">
      <c r="A54" s="54">
        <v>23</v>
      </c>
      <c r="B54" s="243" t="str">
        <f>+'Dramakan hosqer'!B56</f>
        <v>Վերապատրաստման գծով</v>
      </c>
      <c r="C54" s="234">
        <v>41.6</v>
      </c>
      <c r="D54" s="235">
        <f>+'Dramakan hosqer'!F56</f>
        <v>30.4</v>
      </c>
      <c r="E54" s="235">
        <f t="shared" si="0"/>
        <v>-11.200000000000003</v>
      </c>
      <c r="F54" s="234"/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hidden="1" customHeight="1">
      <c r="A55" s="54">
        <f t="shared" si="3"/>
        <v>24</v>
      </c>
      <c r="B55" s="243">
        <f>+'Dramakan hosqer'!B57</f>
        <v>0</v>
      </c>
      <c r="C55" s="234"/>
      <c r="D55" s="235">
        <f>+'Dramakan hosqer'!F57</f>
        <v>0</v>
      </c>
      <c r="E55" s="235">
        <f t="shared" si="0"/>
        <v>0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51" customFormat="1" ht="18" hidden="1" customHeight="1">
      <c r="A56" s="54">
        <f t="shared" si="3"/>
        <v>25</v>
      </c>
      <c r="B56" s="243">
        <f>+'Dramakan hosqer'!B58</f>
        <v>0</v>
      </c>
      <c r="C56" s="234"/>
      <c r="D56" s="234">
        <f>+'Dramakan hosqer'!F58</f>
        <v>0</v>
      </c>
      <c r="E56" s="234">
        <f t="shared" si="0"/>
        <v>0</v>
      </c>
      <c r="F56" s="234"/>
      <c r="G56" s="94"/>
      <c r="H56" s="107"/>
      <c r="I56" s="107"/>
      <c r="J56" s="107"/>
      <c r="K56" s="107"/>
      <c r="L56" s="107"/>
      <c r="M56" s="107"/>
      <c r="N56" s="114"/>
      <c r="O56" s="114"/>
      <c r="P56" s="114"/>
      <c r="Q56" s="114"/>
      <c r="R56" s="114"/>
      <c r="S56" s="114"/>
      <c r="T56" s="114"/>
    </row>
    <row r="57" spans="1:20" s="51" customFormat="1" ht="18" customHeight="1">
      <c r="A57" s="54">
        <v>24</v>
      </c>
      <c r="B57" s="312" t="str">
        <f>+'Dramakan hosqer'!B59</f>
        <v>Դուրսգրվող գույքի վերագնահատման գծով</v>
      </c>
      <c r="C57" s="234"/>
      <c r="D57" s="234">
        <f>+'Dramakan hosqer'!F59</f>
        <v>35</v>
      </c>
      <c r="E57" s="234">
        <f>D57-C57</f>
        <v>35</v>
      </c>
      <c r="F57" s="234"/>
      <c r="G57" s="94"/>
      <c r="H57" s="107"/>
      <c r="I57" s="107"/>
      <c r="J57" s="107"/>
      <c r="K57" s="107"/>
      <c r="L57" s="107"/>
      <c r="M57" s="107"/>
      <c r="N57" s="114"/>
      <c r="O57" s="114"/>
      <c r="P57" s="114"/>
      <c r="Q57" s="114"/>
      <c r="R57" s="114"/>
      <c r="S57" s="114"/>
      <c r="T57" s="114"/>
    </row>
    <row r="58" spans="1:20" s="51" customFormat="1" ht="18" customHeight="1">
      <c r="A58" s="54">
        <v>25</v>
      </c>
      <c r="B58" s="312" t="str">
        <f>+'Dramakan hosqer'!B60</f>
        <v>Արխիվացման գծով</v>
      </c>
      <c r="C58" s="234"/>
      <c r="D58" s="234">
        <f>+'Dramakan hosqer'!F60</f>
        <v>30</v>
      </c>
      <c r="E58" s="234">
        <f>D58-C58</f>
        <v>30</v>
      </c>
      <c r="F58" s="234"/>
      <c r="G58" s="94" t="s">
        <v>120</v>
      </c>
      <c r="H58" s="107"/>
      <c r="I58" s="107"/>
      <c r="J58" s="107"/>
      <c r="K58" s="107"/>
      <c r="L58" s="107"/>
      <c r="M58" s="107"/>
      <c r="N58" s="114"/>
      <c r="O58" s="114"/>
      <c r="P58" s="114"/>
      <c r="Q58" s="114"/>
      <c r="R58" s="114"/>
      <c r="S58" s="114"/>
      <c r="T58" s="114"/>
    </row>
    <row r="59" spans="1:20" s="51" customFormat="1" ht="18" customHeight="1">
      <c r="A59" s="54">
        <v>26</v>
      </c>
      <c r="B59" s="446" t="s">
        <v>261</v>
      </c>
      <c r="C59" s="234"/>
      <c r="D59" s="234">
        <v>250</v>
      </c>
      <c r="E59" s="234">
        <f t="shared" ref="E59:E60" si="4">D59-C59</f>
        <v>250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1" customFormat="1" ht="18" customHeight="1">
      <c r="A60" s="54">
        <v>27</v>
      </c>
      <c r="B60" s="473" t="s">
        <v>267</v>
      </c>
      <c r="C60" s="234">
        <v>70</v>
      </c>
      <c r="D60" s="234"/>
      <c r="E60" s="234">
        <f t="shared" si="4"/>
        <v>-70</v>
      </c>
      <c r="F60" s="234"/>
      <c r="G60" s="94"/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18" customHeight="1">
      <c r="A61" s="54">
        <v>28</v>
      </c>
      <c r="B61" s="243" t="str">
        <f>+'Dramakan hosqer'!B62</f>
        <v>Հարկային պարտավորությունների գծով, այդ թվում՝</v>
      </c>
      <c r="C61" s="235">
        <f>SUM(C62:C64)</f>
        <v>24</v>
      </c>
      <c r="D61" s="235">
        <f>SUM(D62:D64)</f>
        <v>20</v>
      </c>
      <c r="E61" s="234">
        <f>D61-C61</f>
        <v>-4</v>
      </c>
      <c r="F61" s="23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136" customFormat="1" ht="18" hidden="1" customHeight="1">
      <c r="A62" s="13">
        <v>29.1</v>
      </c>
      <c r="B62" s="313" t="str">
        <f>+'Dramakan hosqer'!B63</f>
        <v>շահութահարկի գծով</v>
      </c>
      <c r="C62" s="225"/>
      <c r="D62" s="239">
        <f>+'Dramakan hosqer'!F63</f>
        <v>0</v>
      </c>
      <c r="E62" s="225">
        <f>D62-C62</f>
        <v>0</v>
      </c>
      <c r="F62" s="225"/>
      <c r="G62" s="140"/>
      <c r="H62" s="138"/>
      <c r="I62" s="138"/>
      <c r="J62" s="138"/>
      <c r="K62" s="138"/>
      <c r="L62" s="138"/>
      <c r="M62" s="138"/>
      <c r="N62" s="141"/>
      <c r="O62" s="141"/>
      <c r="P62" s="141"/>
      <c r="Q62" s="141"/>
      <c r="R62" s="141"/>
      <c r="S62" s="141"/>
      <c r="T62" s="141"/>
    </row>
    <row r="63" spans="1:20" s="136" customFormat="1" ht="18.75" hidden="1" customHeight="1">
      <c r="A63" s="13">
        <v>29.2</v>
      </c>
      <c r="B63" s="313" t="str">
        <f>+'Dramakan hosqer'!B64</f>
        <v>ԱԱՀ-ի գծով</v>
      </c>
      <c r="C63" s="225"/>
      <c r="D63" s="239">
        <f>+'Dramakan hosqer'!F64</f>
        <v>0</v>
      </c>
      <c r="E63" s="239">
        <f t="shared" si="0"/>
        <v>0</v>
      </c>
      <c r="F63" s="225"/>
      <c r="G63" s="140"/>
      <c r="H63" s="138"/>
      <c r="I63" s="138"/>
      <c r="J63" s="138"/>
      <c r="K63" s="138"/>
      <c r="L63" s="138"/>
      <c r="M63" s="138"/>
      <c r="N63" s="141"/>
      <c r="O63" s="141"/>
      <c r="P63" s="141"/>
      <c r="Q63" s="141"/>
      <c r="R63" s="141"/>
      <c r="S63" s="141"/>
      <c r="T63" s="141"/>
    </row>
    <row r="64" spans="1:20" s="136" customFormat="1" ht="18" customHeight="1">
      <c r="A64" s="13">
        <v>28.1</v>
      </c>
      <c r="B64" s="313" t="str">
        <f>+'Dramakan hosqer'!B65</f>
        <v xml:space="preserve">չփոխհատուցվող հարկերի գծով </v>
      </c>
      <c r="C64" s="225">
        <v>24</v>
      </c>
      <c r="D64" s="239">
        <f>+'Dramakan hosqer'!F65</f>
        <v>20</v>
      </c>
      <c r="E64" s="239">
        <f t="shared" si="0"/>
        <v>-4</v>
      </c>
      <c r="F64" s="225"/>
      <c r="G64" s="140"/>
      <c r="H64" s="138"/>
      <c r="I64" s="138"/>
      <c r="J64" s="138"/>
      <c r="K64" s="138"/>
      <c r="L64" s="138"/>
      <c r="M64" s="138"/>
      <c r="N64" s="141"/>
      <c r="O64" s="141"/>
      <c r="P64" s="141"/>
      <c r="Q64" s="141"/>
      <c r="R64" s="141"/>
      <c r="S64" s="141"/>
      <c r="T64" s="141"/>
    </row>
    <row r="65" spans="1:20" s="52" customFormat="1" ht="18" hidden="1" customHeight="1">
      <c r="A65" s="60">
        <f>+A61+1</f>
        <v>29</v>
      </c>
      <c r="B65" s="243" t="str">
        <f>+'Dramakan hosqer'!B66</f>
        <v>Կրեդիտորական պարտքի մարման գծով</v>
      </c>
      <c r="C65" s="234"/>
      <c r="D65" s="235">
        <f>+'Dramakan hosqer'!F66</f>
        <v>23.600000000000023</v>
      </c>
      <c r="E65" s="235">
        <f t="shared" si="0"/>
        <v>23.600000000000023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hidden="1" customHeight="1">
      <c r="A66" s="60">
        <f>+A65+1</f>
        <v>30</v>
      </c>
      <c r="B66" s="243" t="str">
        <f>+'Dramakan hosqer'!B67</f>
        <v>Այլ արտահոսքերի գծով</v>
      </c>
      <c r="C66" s="234"/>
      <c r="D66" s="235">
        <f>+'Dramakan hosqer'!F67</f>
        <v>0</v>
      </c>
      <c r="E66" s="235">
        <f t="shared" si="0"/>
        <v>0</v>
      </c>
      <c r="F66" s="234"/>
      <c r="G66" s="94" t="s">
        <v>208</v>
      </c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2" customFormat="1" ht="21.75" hidden="1" customHeight="1">
      <c r="A67" s="139" t="s">
        <v>54</v>
      </c>
      <c r="B67" s="12" t="s">
        <v>57</v>
      </c>
      <c r="C67" s="237">
        <f>+C68+C75</f>
        <v>0</v>
      </c>
      <c r="D67" s="237">
        <f>+D68+D75</f>
        <v>0</v>
      </c>
      <c r="E67" s="237">
        <f t="shared" si="0"/>
        <v>0</v>
      </c>
      <c r="F67" s="22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2" customFormat="1" ht="17.25" hidden="1">
      <c r="A68" s="60">
        <v>1</v>
      </c>
      <c r="B68" s="238" t="str">
        <f>+'Dramakan hosqer'!B69</f>
        <v>Հիմնական միջոցների ձեռքբերում, այդ թվում՝</v>
      </c>
      <c r="C68" s="235">
        <f>SUM(C69:C74)</f>
        <v>0</v>
      </c>
      <c r="D68" s="235">
        <f>SUM(D69:D74)</f>
        <v>0</v>
      </c>
      <c r="E68" s="235">
        <f t="shared" si="0"/>
        <v>0</v>
      </c>
      <c r="F68" s="234"/>
      <c r="G68" s="94"/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52" customFormat="1" ht="18" hidden="1" customHeight="1">
      <c r="A69" s="60">
        <v>1.1000000000000001</v>
      </c>
      <c r="B69" s="238" t="str">
        <f>+'Dramakan hosqer'!B70</f>
        <v>գրասենյակային և տնտեսական գույք</v>
      </c>
      <c r="C69" s="234"/>
      <c r="D69" s="235">
        <f>+'Dramakan hosqer'!F70</f>
        <v>0</v>
      </c>
      <c r="E69" s="235">
        <f t="shared" ref="E69:E82" si="5"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52" customFormat="1" ht="17.25" hidden="1" customHeight="1">
      <c r="A70" s="60">
        <v>1.1000000000000001</v>
      </c>
      <c r="B70" s="238" t="str">
        <f>+'Dramakan hosqer'!B71</f>
        <v>համակարգչային սարքավորումներ / տեխնիկա</v>
      </c>
      <c r="C70" s="234"/>
      <c r="D70" s="235">
        <f>+'Dramakan hosqer'!F71</f>
        <v>0</v>
      </c>
      <c r="E70" s="235">
        <f>D70-C70</f>
        <v>0</v>
      </c>
      <c r="F70" s="234"/>
      <c r="G70" s="94"/>
      <c r="H70" s="107"/>
      <c r="I70" s="107"/>
      <c r="J70" s="107"/>
      <c r="K70" s="107"/>
      <c r="L70" s="107"/>
      <c r="M70" s="107"/>
      <c r="N70" s="114"/>
      <c r="O70" s="114"/>
      <c r="P70" s="114"/>
      <c r="Q70" s="114"/>
      <c r="R70" s="114"/>
      <c r="S70" s="114"/>
      <c r="T70" s="114"/>
    </row>
    <row r="71" spans="1:20" s="52" customFormat="1" ht="18" hidden="1" customHeight="1">
      <c r="A71" s="60">
        <v>1.3</v>
      </c>
      <c r="B71" s="238" t="str">
        <f>+'Dramakan hosqer'!B72</f>
        <v>մեքենաներ և սարքավորումներ</v>
      </c>
      <c r="C71" s="234"/>
      <c r="D71" s="235">
        <f>+'Dramakan hosqer'!F72</f>
        <v>0</v>
      </c>
      <c r="E71" s="235">
        <f t="shared" si="5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hidden="1" customHeight="1">
      <c r="A72" s="60">
        <v>1.4</v>
      </c>
      <c r="B72" s="238" t="str">
        <f>+'Dramakan hosqer'!B73</f>
        <v>սպորտային գույք</v>
      </c>
      <c r="C72" s="234"/>
      <c r="D72" s="235">
        <f>+'Dramakan hosqer'!F73</f>
        <v>0</v>
      </c>
      <c r="E72" s="235">
        <f t="shared" si="5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1" customFormat="1" ht="18" hidden="1" customHeight="1">
      <c r="A73" s="60">
        <v>1.5</v>
      </c>
      <c r="B73" s="451" t="str">
        <f>+'Dramakan hosqer'!B74</f>
        <v>գրականություն</v>
      </c>
      <c r="C73" s="234"/>
      <c r="D73" s="234">
        <f>+'Dramakan hosqer'!F74</f>
        <v>0</v>
      </c>
      <c r="E73" s="234">
        <f>D73-C73</f>
        <v>0</v>
      </c>
      <c r="F73" s="23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1" customFormat="1" ht="18" hidden="1" customHeight="1">
      <c r="A74" s="60">
        <v>1.6</v>
      </c>
      <c r="B74" s="451">
        <f>+'Dramakan hosqer'!B75</f>
        <v>0</v>
      </c>
      <c r="C74" s="234"/>
      <c r="D74" s="234">
        <f>+'Dramakan hosqer'!F75</f>
        <v>0</v>
      </c>
      <c r="E74" s="234">
        <f>D74-C74</f>
        <v>0</v>
      </c>
      <c r="F74" s="234"/>
      <c r="G74" s="51" t="s">
        <v>121</v>
      </c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61" customFormat="1" ht="34.5" hidden="1">
      <c r="A75" s="60">
        <v>2</v>
      </c>
      <c r="B75" s="238" t="str">
        <f>+'Dramakan hosqer'!B76</f>
        <v>Հիմնական միջոցների հիմնական վերանորոգում, 
այդ թվում՝</v>
      </c>
      <c r="C75" s="235">
        <f>SUM(C76:C78)</f>
        <v>0</v>
      </c>
      <c r="D75" s="235">
        <f>SUM(D76:D78)</f>
        <v>0</v>
      </c>
      <c r="E75" s="234">
        <f>D75-C75</f>
        <v>0</v>
      </c>
      <c r="F75" s="234"/>
      <c r="G75" s="94"/>
      <c r="H75" s="107"/>
      <c r="I75" s="107"/>
      <c r="J75" s="107"/>
      <c r="K75" s="107"/>
      <c r="L75" s="107"/>
      <c r="M75" s="107"/>
      <c r="N75" s="114"/>
      <c r="O75" s="114"/>
      <c r="P75" s="114"/>
      <c r="Q75" s="114"/>
      <c r="R75" s="114"/>
      <c r="S75" s="114"/>
      <c r="T75" s="114"/>
    </row>
    <row r="76" spans="1:20" s="83" customFormat="1" ht="18.75" hidden="1" customHeight="1">
      <c r="A76" s="60">
        <v>2.1</v>
      </c>
      <c r="B76" s="238" t="str">
        <f>+'Dramakan hosqer'!B77</f>
        <v>ամրացված գույքի (շենք)</v>
      </c>
      <c r="C76" s="234"/>
      <c r="D76" s="235">
        <f>+'Dramakan hosqer'!F77</f>
        <v>0</v>
      </c>
      <c r="E76" s="235">
        <f t="shared" si="5"/>
        <v>0</v>
      </c>
      <c r="F76" s="234"/>
      <c r="G76" s="160"/>
      <c r="H76" s="99"/>
      <c r="I76" s="90"/>
      <c r="J76" s="90"/>
      <c r="K76" s="90"/>
      <c r="L76" s="90"/>
      <c r="M76" s="90"/>
      <c r="N76" s="90"/>
      <c r="O76" s="82"/>
      <c r="P76" s="82"/>
      <c r="Q76" s="82"/>
    </row>
    <row r="77" spans="1:20" s="52" customFormat="1" ht="19.5" hidden="1" customHeight="1">
      <c r="A77" s="60">
        <v>2.2000000000000002</v>
      </c>
      <c r="B77" s="238" t="str">
        <f>+'Dramakan hosqer'!B78</f>
        <v>հիմնական միջոցի</v>
      </c>
      <c r="C77" s="234"/>
      <c r="D77" s="235">
        <f>+'Dramakan hosqer'!F78</f>
        <v>0</v>
      </c>
      <c r="E77" s="235">
        <f t="shared" si="5"/>
        <v>0</v>
      </c>
      <c r="F77" s="234"/>
      <c r="G77" s="94"/>
      <c r="H77" s="107"/>
      <c r="I77" s="107"/>
      <c r="J77" s="107"/>
      <c r="K77" s="107"/>
      <c r="L77" s="107"/>
      <c r="M77" s="107"/>
      <c r="N77" s="114"/>
      <c r="O77" s="114"/>
      <c r="P77" s="114"/>
      <c r="Q77" s="114"/>
      <c r="R77" s="114"/>
      <c r="S77" s="114"/>
      <c r="T77" s="114"/>
    </row>
    <row r="78" spans="1:20" s="52" customFormat="1" ht="18" hidden="1" customHeight="1">
      <c r="A78" s="60">
        <v>2.2999999999999998</v>
      </c>
      <c r="B78" s="238" t="str">
        <f>+'Dramakan hosqer'!B79</f>
        <v>նախագծանախահաշվային փաստաթղթերի գծով</v>
      </c>
      <c r="C78" s="234"/>
      <c r="D78" s="235">
        <f>+'Dramakan hosqer'!F79</f>
        <v>0</v>
      </c>
      <c r="E78" s="235">
        <f t="shared" si="5"/>
        <v>0</v>
      </c>
      <c r="F78" s="234"/>
      <c r="G78" s="94"/>
      <c r="H78" s="107"/>
      <c r="I78" s="107"/>
      <c r="J78" s="107"/>
      <c r="K78" s="107"/>
      <c r="L78" s="107"/>
      <c r="M78" s="107"/>
      <c r="N78" s="114"/>
      <c r="O78" s="114"/>
      <c r="P78" s="114"/>
      <c r="Q78" s="114"/>
      <c r="R78" s="114"/>
      <c r="S78" s="114"/>
      <c r="T78" s="114"/>
    </row>
    <row r="79" spans="1:20" s="52" customFormat="1" ht="38.25" hidden="1" customHeight="1">
      <c r="A79" s="139" t="s">
        <v>55</v>
      </c>
      <c r="B79" s="12" t="s">
        <v>151</v>
      </c>
      <c r="C79" s="237">
        <f>SUM(C80:C81)</f>
        <v>0</v>
      </c>
      <c r="D79" s="237">
        <f>SUM(D80:D81)</f>
        <v>0</v>
      </c>
      <c r="E79" s="237">
        <f t="shared" si="5"/>
        <v>0</v>
      </c>
      <c r="F79" s="224"/>
      <c r="G79" s="94"/>
      <c r="H79" s="107"/>
      <c r="I79" s="107"/>
      <c r="J79" s="107"/>
      <c r="K79" s="107"/>
      <c r="L79" s="107"/>
      <c r="M79" s="107"/>
      <c r="N79" s="114"/>
      <c r="O79" s="114"/>
      <c r="P79" s="114"/>
      <c r="Q79" s="114"/>
      <c r="R79" s="114"/>
      <c r="S79" s="114"/>
      <c r="T79" s="114"/>
    </row>
    <row r="80" spans="1:20" s="52" customFormat="1" ht="18" hidden="1" customHeight="1">
      <c r="A80" s="60">
        <v>1</v>
      </c>
      <c r="B80" s="312" t="str">
        <f>+'Dramakan hosqer'!B81</f>
        <v>Սննդի գծով</v>
      </c>
      <c r="C80" s="234"/>
      <c r="D80" s="235">
        <f>+'Dramakan hosqer'!F81</f>
        <v>0</v>
      </c>
      <c r="E80" s="234">
        <f>D80-C80</f>
        <v>0</v>
      </c>
      <c r="F80" s="234"/>
      <c r="G80" s="94"/>
      <c r="H80" s="107"/>
      <c r="I80" s="107"/>
      <c r="J80" s="107"/>
      <c r="K80" s="107"/>
      <c r="L80" s="107"/>
      <c r="M80" s="107"/>
      <c r="N80" s="114"/>
      <c r="O80" s="114"/>
      <c r="P80" s="114"/>
      <c r="Q80" s="114"/>
      <c r="R80" s="114"/>
      <c r="S80" s="114"/>
      <c r="T80" s="114"/>
    </row>
    <row r="81" spans="1:20" s="342" customFormat="1" ht="18" hidden="1" customHeight="1">
      <c r="A81" s="60">
        <v>2</v>
      </c>
      <c r="B81" s="312">
        <f>+'Dramakan hosqer'!B82</f>
        <v>0</v>
      </c>
      <c r="C81" s="234"/>
      <c r="D81" s="234">
        <f>+'Dramakan hosqer'!F82</f>
        <v>0</v>
      </c>
      <c r="E81" s="234">
        <f>D81-C81</f>
        <v>0</v>
      </c>
      <c r="F81" s="234"/>
      <c r="G81" s="94"/>
      <c r="H81" s="93"/>
      <c r="I81" s="93"/>
      <c r="J81" s="93"/>
      <c r="K81" s="93"/>
      <c r="L81" s="93"/>
      <c r="M81" s="93"/>
      <c r="N81" s="88"/>
      <c r="O81" s="88"/>
      <c r="P81" s="88"/>
      <c r="Q81" s="88"/>
      <c r="R81" s="88"/>
      <c r="S81" s="88"/>
      <c r="T81" s="88"/>
    </row>
    <row r="82" spans="1:20" s="32" customFormat="1" ht="43.5" customHeight="1">
      <c r="A82" s="11" t="s">
        <v>37</v>
      </c>
      <c r="B82" s="12" t="s">
        <v>38</v>
      </c>
      <c r="C82" s="237">
        <f>C6+C7-C22</f>
        <v>1826.6000000000058</v>
      </c>
      <c r="D82" s="237">
        <f>D6+D7-D22</f>
        <v>5004.6399999999994</v>
      </c>
      <c r="E82" s="237">
        <f t="shared" si="5"/>
        <v>3178.0399999999936</v>
      </c>
      <c r="F82" s="224"/>
      <c r="G82" s="122"/>
      <c r="H82" s="110"/>
      <c r="I82" s="110"/>
      <c r="J82" s="110"/>
      <c r="K82" s="110"/>
      <c r="L82" s="110"/>
      <c r="M82" s="110"/>
      <c r="N82" s="116"/>
      <c r="O82" s="116"/>
      <c r="P82" s="116"/>
      <c r="Q82" s="116"/>
      <c r="R82" s="116"/>
      <c r="S82" s="116"/>
      <c r="T82" s="116"/>
    </row>
    <row r="83" spans="1:20" s="18" customFormat="1" ht="46.5" customHeight="1">
      <c r="A83" s="16"/>
      <c r="B83" s="355"/>
      <c r="C83" s="16"/>
      <c r="D83" s="16"/>
      <c r="E83" s="16"/>
      <c r="F83" s="16"/>
      <c r="G83" s="119"/>
      <c r="H83" s="104"/>
      <c r="I83" s="104"/>
      <c r="J83" s="104"/>
      <c r="K83" s="104"/>
      <c r="L83" s="104"/>
      <c r="M83" s="104"/>
      <c r="N83" s="112"/>
      <c r="O83" s="112"/>
      <c r="P83" s="112"/>
      <c r="Q83" s="112"/>
      <c r="R83" s="112"/>
      <c r="S83" s="112"/>
      <c r="T83" s="112"/>
    </row>
    <row r="84" spans="1:20" s="18" customFormat="1" ht="25.5" customHeight="1">
      <c r="B84" s="373" t="s">
        <v>2</v>
      </c>
      <c r="C84" s="378"/>
      <c r="D84" s="527" t="str">
        <f>+'Ekamut-caxs'!D69</f>
        <v>Էդիտա Նիկոլյան</v>
      </c>
      <c r="E84" s="524"/>
      <c r="F84" s="110"/>
      <c r="G84" s="119"/>
      <c r="H84" s="104"/>
      <c r="I84" s="104"/>
      <c r="J84" s="104"/>
      <c r="K84" s="104"/>
      <c r="L84" s="104"/>
      <c r="M84" s="104"/>
      <c r="N84" s="112"/>
      <c r="O84" s="112"/>
      <c r="P84" s="112"/>
      <c r="Q84" s="112"/>
      <c r="R84" s="112"/>
      <c r="S84" s="112"/>
      <c r="T84" s="112"/>
    </row>
    <row r="85" spans="1:20" ht="13.5" customHeight="1">
      <c r="A85" s="18"/>
      <c r="B85" s="381" t="s">
        <v>4</v>
      </c>
      <c r="C85" s="382"/>
      <c r="D85" s="526" t="s">
        <v>91</v>
      </c>
      <c r="E85" s="526"/>
      <c r="F85" s="268"/>
    </row>
    <row r="86" spans="1:20" s="15" customFormat="1" ht="22.5" customHeight="1">
      <c r="A86" s="16"/>
      <c r="B86" s="383" t="s">
        <v>6</v>
      </c>
      <c r="C86" s="378"/>
      <c r="D86" s="524" t="str">
        <f>+'Ekamut-caxs'!D71</f>
        <v>Անահիտ Խաչատրյան</v>
      </c>
      <c r="E86" s="524"/>
      <c r="F86" s="110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 ht="12" customHeight="1">
      <c r="A87" s="16"/>
      <c r="B87" s="379"/>
      <c r="C87" s="378"/>
      <c r="D87" s="526" t="s">
        <v>91</v>
      </c>
      <c r="E87" s="526"/>
      <c r="F87" s="268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A88" s="16"/>
      <c r="B88" s="359" t="s">
        <v>1</v>
      </c>
      <c r="C88" s="16"/>
      <c r="D88" s="16"/>
      <c r="E88" s="16"/>
      <c r="F88" s="16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  <row r="114" spans="2:20" s="15" customFormat="1">
      <c r="B114" s="19"/>
      <c r="G114" s="117"/>
      <c r="H114" s="103"/>
      <c r="I114" s="103"/>
      <c r="J114" s="103"/>
      <c r="K114" s="103"/>
      <c r="L114" s="103"/>
      <c r="M114" s="103"/>
      <c r="N114" s="111"/>
      <c r="O114" s="111"/>
      <c r="P114" s="111"/>
      <c r="Q114" s="111"/>
      <c r="R114" s="111"/>
      <c r="S114" s="111"/>
      <c r="T114" s="111"/>
    </row>
    <row r="115" spans="2:20" s="15" customFormat="1">
      <c r="B115" s="19"/>
      <c r="G115" s="117"/>
      <c r="H115" s="103"/>
      <c r="I115" s="103"/>
      <c r="J115" s="103"/>
      <c r="K115" s="103"/>
      <c r="L115" s="103"/>
      <c r="M115" s="103"/>
      <c r="N115" s="111"/>
      <c r="O115" s="111"/>
      <c r="P115" s="111"/>
      <c r="Q115" s="111"/>
      <c r="R115" s="111"/>
      <c r="S115" s="111"/>
      <c r="T115" s="111"/>
    </row>
    <row r="116" spans="2:20" s="15" customFormat="1">
      <c r="B116" s="19"/>
      <c r="G116" s="117"/>
      <c r="H116" s="103"/>
      <c r="I116" s="103"/>
      <c r="J116" s="103"/>
      <c r="K116" s="103"/>
      <c r="L116" s="103"/>
      <c r="M116" s="103"/>
      <c r="N116" s="111"/>
      <c r="O116" s="111"/>
      <c r="P116" s="111"/>
      <c r="Q116" s="111"/>
      <c r="R116" s="111"/>
      <c r="S116" s="111"/>
      <c r="T116" s="111"/>
    </row>
    <row r="117" spans="2:20" s="15" customFormat="1">
      <c r="B117" s="19"/>
      <c r="G117" s="117"/>
      <c r="H117" s="103"/>
      <c r="I117" s="103"/>
      <c r="J117" s="103"/>
      <c r="K117" s="103"/>
      <c r="L117" s="103"/>
      <c r="M117" s="103"/>
      <c r="N117" s="111"/>
      <c r="O117" s="111"/>
      <c r="P117" s="111"/>
      <c r="Q117" s="111"/>
      <c r="R117" s="111"/>
      <c r="S117" s="111"/>
      <c r="T117" s="111"/>
    </row>
    <row r="118" spans="2:20" s="15" customFormat="1">
      <c r="B118" s="19"/>
      <c r="G118" s="117"/>
      <c r="H118" s="103"/>
      <c r="I118" s="103"/>
      <c r="J118" s="103"/>
      <c r="K118" s="103"/>
      <c r="L118" s="103"/>
      <c r="M118" s="103"/>
      <c r="N118" s="111"/>
      <c r="O118" s="111"/>
      <c r="P118" s="111"/>
      <c r="Q118" s="111"/>
      <c r="R118" s="111"/>
      <c r="S118" s="111"/>
      <c r="T118" s="111"/>
    </row>
    <row r="119" spans="2:20" s="15" customFormat="1">
      <c r="B119" s="19"/>
      <c r="G119" s="117"/>
      <c r="H119" s="103"/>
      <c r="I119" s="103"/>
      <c r="J119" s="103"/>
      <c r="K119" s="103"/>
      <c r="L119" s="103"/>
      <c r="M119" s="103"/>
      <c r="N119" s="111"/>
      <c r="O119" s="111"/>
      <c r="P119" s="111"/>
      <c r="Q119" s="111"/>
      <c r="R119" s="111"/>
      <c r="S119" s="111"/>
      <c r="T119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" workbookViewId="0">
      <selection activeCell="F30" sqref="F30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28" t="s">
        <v>66</v>
      </c>
      <c r="B1" s="528"/>
      <c r="C1" s="528"/>
      <c r="D1" s="528"/>
      <c r="E1" s="52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29" t="str">
        <f>+'Ekamut-caxs'!A7:D7</f>
        <v xml:space="preserve">«Երևանի հ․17 մսուր-մանկապարտեզ» ՀՈԱԿ-ի </v>
      </c>
      <c r="B2" s="530"/>
      <c r="C2" s="530"/>
      <c r="D2" s="530"/>
      <c r="E2" s="53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31" t="s">
        <v>155</v>
      </c>
      <c r="B3" s="531"/>
      <c r="C3" s="531"/>
      <c r="D3" s="531"/>
      <c r="E3" s="53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32" t="s">
        <v>244</v>
      </c>
      <c r="B4" s="532"/>
      <c r="C4" s="532"/>
      <c r="D4" s="532"/>
      <c r="E4" s="532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33" t="s">
        <v>160</v>
      </c>
      <c r="B7" s="534"/>
      <c r="C7" s="534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34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hidden="1" customHeight="1">
      <c r="A9" s="194">
        <v>1.1000000000000001</v>
      </c>
      <c r="B9" s="195" t="s">
        <v>162</v>
      </c>
      <c r="C9" s="194" t="s">
        <v>163</v>
      </c>
      <c r="D9" s="27"/>
      <c r="E9" s="27"/>
    </row>
    <row r="10" spans="1:22" ht="27" hidden="1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7">
        <v>5.4</v>
      </c>
      <c r="E11" s="27"/>
    </row>
    <row r="12" spans="1:22" ht="27" hidden="1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hidden="1" customHeight="1">
      <c r="A13" s="194">
        <v>1.5</v>
      </c>
      <c r="B13" s="196"/>
      <c r="C13" s="194" t="s">
        <v>170</v>
      </c>
      <c r="D13" s="27"/>
      <c r="E13" s="27"/>
    </row>
    <row r="14" spans="1:22" ht="18" hidden="1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hidden="1" customHeight="1">
      <c r="A15" s="194">
        <v>1.7</v>
      </c>
      <c r="B15" s="196"/>
      <c r="C15" s="194" t="s">
        <v>194</v>
      </c>
      <c r="D15" s="27"/>
      <c r="E15" s="27"/>
    </row>
    <row r="16" spans="1:22" ht="22.5" hidden="1" customHeight="1">
      <c r="A16" s="194">
        <v>1.8</v>
      </c>
      <c r="B16" s="196"/>
      <c r="C16" s="198" t="s">
        <v>193</v>
      </c>
      <c r="D16" s="27"/>
      <c r="E16" s="27"/>
    </row>
    <row r="17" spans="1:22" ht="18" hidden="1" customHeight="1">
      <c r="A17" s="194">
        <v>1.9</v>
      </c>
      <c r="B17" s="196"/>
      <c r="C17" s="198"/>
      <c r="D17" s="27"/>
      <c r="E17" s="27"/>
    </row>
    <row r="18" spans="1:22" ht="18" hidden="1" customHeight="1">
      <c r="A18" s="199">
        <v>2</v>
      </c>
      <c r="B18" s="196"/>
      <c r="C18" s="198"/>
      <c r="D18" s="27"/>
      <c r="E18" s="27"/>
    </row>
    <row r="19" spans="1:22" ht="18" hidden="1" customHeight="1">
      <c r="A19" s="194">
        <v>2.1</v>
      </c>
      <c r="B19" s="196"/>
      <c r="C19" s="198"/>
      <c r="D19" s="27"/>
      <c r="E19" s="27"/>
    </row>
    <row r="20" spans="1:22" ht="18" hidden="1" customHeight="1">
      <c r="A20" s="194">
        <v>2.2000000000000002</v>
      </c>
      <c r="B20" s="196"/>
      <c r="C20" s="198"/>
      <c r="D20" s="27"/>
      <c r="E20" s="27"/>
    </row>
    <row r="21" spans="1:22" ht="18" hidden="1" customHeight="1">
      <c r="A21" s="194">
        <v>2.2999999999999998</v>
      </c>
      <c r="B21" s="196"/>
      <c r="C21" s="198"/>
      <c r="D21" s="27"/>
      <c r="E21" s="27"/>
    </row>
    <row r="22" spans="1:22" ht="27.75" hidden="1" customHeight="1">
      <c r="A22" s="194">
        <v>2.4</v>
      </c>
      <c r="B22" s="196"/>
      <c r="C22" s="198"/>
      <c r="D22" s="27"/>
      <c r="E22" s="27"/>
    </row>
    <row r="23" spans="1:22" ht="27.75" hidden="1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hidden="1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hidden="1" customHeight="1">
      <c r="A25" s="194">
        <v>2.7</v>
      </c>
      <c r="B25" s="196" t="s">
        <v>172</v>
      </c>
      <c r="C25" s="194" t="s">
        <v>173</v>
      </c>
      <c r="D25" s="27"/>
      <c r="E25" s="27"/>
    </row>
    <row r="26" spans="1:22" ht="27.75" hidden="1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customHeight="1">
      <c r="A27" s="194">
        <v>2.9</v>
      </c>
      <c r="B27" s="195" t="s">
        <v>175</v>
      </c>
      <c r="C27" s="194" t="s">
        <v>176</v>
      </c>
      <c r="D27" s="27">
        <v>28.6</v>
      </c>
      <c r="E27" s="27"/>
    </row>
    <row r="28" spans="1:22" ht="26.25" hidden="1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hidden="1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hidden="1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hidden="1" customHeight="1">
      <c r="A31" s="194">
        <v>2.1</v>
      </c>
      <c r="B31" s="196"/>
      <c r="C31" s="194" t="s">
        <v>181</v>
      </c>
      <c r="D31" s="27"/>
      <c r="E31" s="27"/>
    </row>
    <row r="32" spans="1:22" ht="21" hidden="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hidden="1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34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33" t="s">
        <v>185</v>
      </c>
      <c r="B35" s="534"/>
      <c r="C35" s="534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hidden="1" customHeight="1">
      <c r="A36" s="194">
        <v>1.1000000000000001</v>
      </c>
      <c r="B36" s="195" t="s">
        <v>162</v>
      </c>
      <c r="C36" s="194" t="s">
        <v>163</v>
      </c>
      <c r="D36" s="27"/>
      <c r="E36" s="27"/>
    </row>
    <row r="37" spans="1:22" ht="21" customHeight="1">
      <c r="A37" s="194">
        <v>1.2</v>
      </c>
      <c r="B37" s="195" t="s">
        <v>164</v>
      </c>
      <c r="C37" s="194" t="s">
        <v>165</v>
      </c>
      <c r="D37" s="27">
        <v>6.3</v>
      </c>
      <c r="E37" s="27"/>
    </row>
    <row r="38" spans="1:22" ht="21" hidden="1" customHeight="1">
      <c r="A38" s="194">
        <v>1.3</v>
      </c>
      <c r="B38" s="195" t="s">
        <v>166</v>
      </c>
      <c r="C38" s="194" t="s">
        <v>167</v>
      </c>
      <c r="D38" s="27"/>
      <c r="E38" s="27"/>
    </row>
    <row r="39" spans="1:22" ht="21" hidden="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hidden="1" customHeight="1">
      <c r="A40" s="194">
        <v>1.5</v>
      </c>
      <c r="B40" s="196"/>
      <c r="C40" s="194" t="s">
        <v>170</v>
      </c>
      <c r="D40" s="27"/>
      <c r="E40" s="27"/>
    </row>
    <row r="41" spans="1:22" ht="20.25" hidden="1" customHeight="1">
      <c r="A41" s="194">
        <v>1.6</v>
      </c>
      <c r="B41" s="195" t="s">
        <v>205</v>
      </c>
      <c r="C41" s="194" t="s">
        <v>171</v>
      </c>
      <c r="D41" s="27"/>
      <c r="E41" s="27"/>
    </row>
    <row r="42" spans="1:22" ht="33.75" hidden="1" customHeight="1">
      <c r="A42" s="194">
        <v>1.7</v>
      </c>
      <c r="B42" s="196"/>
      <c r="C42" s="194" t="s">
        <v>194</v>
      </c>
      <c r="D42" s="27"/>
      <c r="E42" s="27"/>
    </row>
    <row r="43" spans="1:22" ht="23.25" customHeight="1">
      <c r="A43" s="194">
        <v>1.8</v>
      </c>
      <c r="B43" s="196"/>
      <c r="C43" s="198" t="s">
        <v>268</v>
      </c>
      <c r="D43" s="27">
        <v>17.3</v>
      </c>
      <c r="E43" s="27"/>
    </row>
    <row r="44" spans="1:22" ht="23.25" hidden="1" customHeight="1">
      <c r="A44" s="194">
        <v>1.9</v>
      </c>
      <c r="B44" s="196"/>
      <c r="C44" s="198"/>
      <c r="D44" s="27"/>
      <c r="E44" s="27"/>
    </row>
    <row r="45" spans="1:22" ht="23.25" hidden="1" customHeight="1">
      <c r="A45" s="199">
        <v>2</v>
      </c>
      <c r="B45" s="196"/>
      <c r="C45" s="198"/>
      <c r="D45" s="27"/>
      <c r="E45" s="27"/>
    </row>
    <row r="46" spans="1:22" ht="23.25" hidden="1" customHeight="1">
      <c r="A46" s="194">
        <v>2.1</v>
      </c>
      <c r="B46" s="196"/>
      <c r="C46" s="198"/>
      <c r="D46" s="27"/>
      <c r="E46" s="27"/>
    </row>
    <row r="47" spans="1:22" ht="21" hidden="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hidden="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hidden="1" customHeight="1">
      <c r="A49" s="194">
        <v>2.4</v>
      </c>
      <c r="B49" s="196" t="s">
        <v>172</v>
      </c>
      <c r="C49" s="194" t="s">
        <v>173</v>
      </c>
      <c r="D49" s="27"/>
      <c r="E49" s="27"/>
    </row>
    <row r="50" spans="1:22" ht="24" hidden="1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hidden="1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hidden="1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hidden="1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806.6</v>
      </c>
      <c r="E54" s="27"/>
      <c r="F54" s="263">
        <f>SUM(D36:D53)</f>
        <v>23.6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>
        <v>806.6</v>
      </c>
      <c r="E55" s="27"/>
    </row>
    <row r="56" spans="1:22" ht="30" hidden="1" customHeight="1">
      <c r="A56" s="194">
        <v>1.2</v>
      </c>
      <c r="B56" s="207"/>
      <c r="C56" s="194" t="s">
        <v>181</v>
      </c>
      <c r="D56" s="27"/>
      <c r="E56" s="194"/>
    </row>
    <row r="57" spans="1:22" ht="24.75" hidden="1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hidden="1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830.2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f>+'Dramakan hosqer'!F12</f>
        <v>1826.6000000000058</v>
      </c>
      <c r="D62" s="535" t="s">
        <v>188</v>
      </c>
      <c r="E62" s="536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537" t="str">
        <f>+'Ekamut-caxs'!D69</f>
        <v>Էդիտա Նիկոլյան</v>
      </c>
      <c r="E64" s="53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538" t="s">
        <v>91</v>
      </c>
      <c r="E65" s="53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537" t="str">
        <f>+'Ekamut-caxs'!D71</f>
        <v>Անահիտ Խաչատրյան</v>
      </c>
      <c r="E66" s="53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39" t="s">
        <v>91</v>
      </c>
      <c r="E67" s="53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30" sqref="F30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42" t="s">
        <v>66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</row>
    <row r="2" spans="1:15" s="17" customFormat="1" ht="25.5" customHeight="1">
      <c r="A2" s="516" t="str">
        <f>+'Ekamut-caxs'!A7</f>
        <v xml:space="preserve">«Երևանի հ․17 մսուր-մանկապարտեզ» ՀՈԱԿ-ի 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</row>
    <row r="3" spans="1:15" ht="25.5" customHeight="1">
      <c r="A3" s="531" t="s">
        <v>242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45" t="s">
        <v>152</v>
      </c>
      <c r="B5" s="545" t="s">
        <v>67</v>
      </c>
      <c r="C5" s="543" t="s">
        <v>223</v>
      </c>
      <c r="D5" s="543"/>
      <c r="E5" s="543"/>
      <c r="F5" s="543"/>
      <c r="G5" s="543"/>
      <c r="H5" s="543"/>
      <c r="I5" s="543"/>
      <c r="J5" s="543"/>
      <c r="K5" s="543"/>
      <c r="L5" s="544" t="s">
        <v>154</v>
      </c>
    </row>
    <row r="6" spans="1:15" ht="79.5" customHeight="1">
      <c r="A6" s="545"/>
      <c r="B6" s="545"/>
      <c r="C6" s="316" t="s">
        <v>216</v>
      </c>
      <c r="D6" s="316" t="s">
        <v>225</v>
      </c>
      <c r="E6" s="316" t="s">
        <v>226</v>
      </c>
      <c r="F6" s="269" t="s">
        <v>153</v>
      </c>
      <c r="G6" s="269" t="s">
        <v>202</v>
      </c>
      <c r="H6" s="269" t="s">
        <v>201</v>
      </c>
      <c r="I6" s="269" t="s">
        <v>116</v>
      </c>
      <c r="J6" s="269" t="s">
        <v>190</v>
      </c>
      <c r="K6" s="23"/>
      <c r="L6" s="544"/>
    </row>
    <row r="7" spans="1:15" ht="27.75" customHeight="1">
      <c r="A7" s="269">
        <v>1</v>
      </c>
      <c r="B7" s="321" t="s">
        <v>203</v>
      </c>
      <c r="C7" s="322">
        <v>50161.2</v>
      </c>
      <c r="D7" s="322"/>
      <c r="E7" s="322"/>
      <c r="F7" s="322">
        <v>747.1</v>
      </c>
      <c r="G7" s="322">
        <v>2508.46</v>
      </c>
      <c r="H7" s="322">
        <v>134.69999999999999</v>
      </c>
      <c r="I7" s="322"/>
      <c r="J7" s="322"/>
      <c r="K7" s="322"/>
      <c r="L7" s="323">
        <f>ROUND(SUM(C7:K7),1)</f>
        <v>53551.5</v>
      </c>
    </row>
    <row r="8" spans="1:15" ht="35.25" customHeight="1">
      <c r="A8" s="269">
        <v>2</v>
      </c>
      <c r="B8" s="368" t="s">
        <v>88</v>
      </c>
      <c r="C8" s="322"/>
      <c r="D8" s="270" t="s">
        <v>195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323">
        <f>ROUND(SUM(C8:K8),1)</f>
        <v>0</v>
      </c>
    </row>
    <row r="9" spans="1:15" s="271" customFormat="1" ht="34.5" customHeight="1">
      <c r="A9" s="324"/>
      <c r="B9" s="325" t="s">
        <v>68</v>
      </c>
      <c r="C9" s="322" t="s">
        <v>195</v>
      </c>
      <c r="D9" s="270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326">
        <f>ROUND(SUM(L7:L8),1)</f>
        <v>53551.5</v>
      </c>
    </row>
    <row r="10" spans="1:15" s="271" customFormat="1" ht="34.5" customHeight="1">
      <c r="B10" s="272">
        <v>4180060</v>
      </c>
      <c r="C10" s="273">
        <f>+B10*0.012</f>
        <v>50160.72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1677.3</v>
      </c>
      <c r="H11" s="138"/>
      <c r="I11" s="218"/>
      <c r="J11" s="548"/>
      <c r="K11" s="548"/>
      <c r="L11" s="282"/>
    </row>
    <row r="12" spans="1:15" s="271" customFormat="1" ht="69" customHeight="1">
      <c r="B12" s="540" t="s">
        <v>220</v>
      </c>
      <c r="C12" s="541"/>
      <c r="F12" s="218"/>
      <c r="G12" s="218"/>
      <c r="H12" s="540" t="s">
        <v>221</v>
      </c>
      <c r="I12" s="541"/>
      <c r="J12" s="218"/>
      <c r="K12" s="218"/>
      <c r="L12" s="218"/>
    </row>
    <row r="13" spans="1:15" s="271" customFormat="1" ht="48" customHeight="1">
      <c r="B13" s="331" t="s">
        <v>191</v>
      </c>
      <c r="C13" s="332" t="s">
        <v>227</v>
      </c>
      <c r="F13" s="283"/>
      <c r="G13" s="283"/>
      <c r="H13" s="331" t="s">
        <v>191</v>
      </c>
      <c r="I13" s="332" t="s">
        <v>229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8" t="s">
        <v>2</v>
      </c>
      <c r="C17" s="389"/>
      <c r="D17" s="390"/>
      <c r="E17" s="391"/>
      <c r="F17" s="391"/>
      <c r="G17" s="546" t="str">
        <f>+'Ekamut-caxs'!D69</f>
        <v>Էդիտա Նիկոլյան</v>
      </c>
      <c r="H17" s="546"/>
      <c r="I17" s="546"/>
      <c r="J17" s="292"/>
    </row>
    <row r="18" spans="2:10" s="293" customFormat="1" ht="17.25" customHeight="1">
      <c r="B18" s="392"/>
      <c r="C18" s="393"/>
      <c r="D18" s="394" t="s">
        <v>90</v>
      </c>
      <c r="E18" s="395"/>
      <c r="F18" s="396"/>
      <c r="G18" s="547" t="s">
        <v>91</v>
      </c>
      <c r="H18" s="547"/>
      <c r="I18" s="547"/>
      <c r="J18" s="294"/>
    </row>
    <row r="19" spans="2:10" s="291" customFormat="1" ht="24.75" customHeight="1">
      <c r="B19" s="397" t="s">
        <v>6</v>
      </c>
      <c r="C19" s="389"/>
      <c r="D19" s="398"/>
      <c r="E19" s="399"/>
      <c r="F19" s="399"/>
      <c r="G19" s="546" t="str">
        <f>+'Ekamut-caxs'!D71</f>
        <v>Անահիտ Խաչատրյան</v>
      </c>
      <c r="H19" s="546"/>
      <c r="I19" s="546"/>
      <c r="J19" s="292"/>
    </row>
    <row r="20" spans="2:10" s="293" customFormat="1" ht="18.75" customHeight="1">
      <c r="B20" s="393"/>
      <c r="C20" s="393"/>
      <c r="D20" s="394" t="s">
        <v>90</v>
      </c>
      <c r="E20" s="395"/>
      <c r="F20" s="396"/>
      <c r="G20" s="547" t="s">
        <v>91</v>
      </c>
      <c r="H20" s="547"/>
      <c r="I20" s="547"/>
      <c r="J20" s="294"/>
    </row>
    <row r="21" spans="2:10" s="295" customFormat="1" ht="16.5">
      <c r="C21" s="294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F30" sqref="F30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49" t="s">
        <v>66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</row>
    <row r="2" spans="1:14" s="126" customFormat="1" ht="21.75" customHeight="1">
      <c r="A2" s="550" t="str">
        <f>+'Ekamut-caxs'!A7:D7</f>
        <v xml:space="preserve">«Երևանի հ․17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</row>
    <row r="3" spans="1:14" s="126" customFormat="1" ht="21" customHeight="1">
      <c r="A3" s="550" t="s">
        <v>92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</row>
    <row r="4" spans="1:14" ht="21" customHeight="1" thickBot="1"/>
    <row r="5" spans="1:14" s="130" customFormat="1" ht="24.75" customHeight="1">
      <c r="A5" s="551" t="s">
        <v>113</v>
      </c>
      <c r="B5" s="553" t="s">
        <v>93</v>
      </c>
      <c r="C5" s="555" t="s">
        <v>94</v>
      </c>
      <c r="D5" s="555"/>
      <c r="E5" s="555"/>
      <c r="F5" s="555"/>
      <c r="G5" s="555" t="s">
        <v>95</v>
      </c>
      <c r="H5" s="555"/>
      <c r="I5" s="555"/>
      <c r="J5" s="555"/>
      <c r="K5" s="555" t="s">
        <v>143</v>
      </c>
      <c r="L5" s="555"/>
      <c r="M5" s="555"/>
      <c r="N5" s="555"/>
    </row>
    <row r="6" spans="1:14" s="131" customFormat="1" ht="51" customHeight="1">
      <c r="A6" s="552"/>
      <c r="B6" s="554"/>
      <c r="C6" s="364" t="s">
        <v>237</v>
      </c>
      <c r="D6" s="364" t="s">
        <v>209</v>
      </c>
      <c r="E6" s="364" t="s">
        <v>238</v>
      </c>
      <c r="F6" s="364" t="s">
        <v>239</v>
      </c>
      <c r="G6" s="364" t="s">
        <v>240</v>
      </c>
      <c r="H6" s="364" t="s">
        <v>209</v>
      </c>
      <c r="I6" s="364" t="s">
        <v>241</v>
      </c>
      <c r="J6" s="364" t="s">
        <v>239</v>
      </c>
      <c r="K6" s="364" t="s">
        <v>237</v>
      </c>
      <c r="L6" s="364" t="s">
        <v>209</v>
      </c>
      <c r="M6" s="364" t="s">
        <v>238</v>
      </c>
      <c r="N6" s="364" t="s">
        <v>239</v>
      </c>
    </row>
    <row r="7" spans="1:14" ht="19.5" customHeight="1">
      <c r="A7" s="128">
        <v>1</v>
      </c>
      <c r="B7" s="169" t="s">
        <v>96</v>
      </c>
      <c r="C7" s="344">
        <v>4178</v>
      </c>
      <c r="D7" s="301">
        <v>580742</v>
      </c>
      <c r="E7" s="302">
        <f>+C7</f>
        <v>4178</v>
      </c>
      <c r="F7" s="303">
        <f>+E7*143.7</f>
        <v>600378.6</v>
      </c>
      <c r="G7" s="344">
        <v>3218.46</v>
      </c>
      <c r="H7" s="301">
        <v>148050.11000000002</v>
      </c>
      <c r="I7" s="302">
        <f>+G7</f>
        <v>3218.46</v>
      </c>
      <c r="J7" s="301">
        <f>+I7*53.48</f>
        <v>172123.2408</v>
      </c>
      <c r="K7" s="344">
        <v>183</v>
      </c>
      <c r="L7" s="301">
        <v>35080.550000000003</v>
      </c>
      <c r="M7" s="301">
        <f>+K7</f>
        <v>183</v>
      </c>
      <c r="N7" s="303">
        <f>+M7*200.47</f>
        <v>36686.01</v>
      </c>
    </row>
    <row r="8" spans="1:14" ht="19.5" customHeight="1">
      <c r="A8" s="128">
        <v>2</v>
      </c>
      <c r="B8" s="169" t="s">
        <v>97</v>
      </c>
      <c r="C8" s="344">
        <v>2549</v>
      </c>
      <c r="D8" s="301">
        <v>354311</v>
      </c>
      <c r="E8" s="302">
        <f t="shared" ref="E8:E18" si="0">+C8</f>
        <v>2549</v>
      </c>
      <c r="F8" s="303">
        <f t="shared" ref="F8:F18" si="1">+E8*143.7</f>
        <v>366291.3</v>
      </c>
      <c r="G8" s="344">
        <v>2999.52</v>
      </c>
      <c r="H8" s="301">
        <v>155371.32999999999</v>
      </c>
      <c r="I8" s="302">
        <f t="shared" ref="I8:I18" si="2">+G8</f>
        <v>2999.52</v>
      </c>
      <c r="J8" s="301">
        <f t="shared" ref="J8:J18" si="3">+I8*53.48</f>
        <v>160414.3296</v>
      </c>
      <c r="K8" s="344">
        <v>110</v>
      </c>
      <c r="L8" s="301">
        <v>22051.7</v>
      </c>
      <c r="M8" s="301">
        <f t="shared" ref="M8:M18" si="4">+K8</f>
        <v>110</v>
      </c>
      <c r="N8" s="303">
        <f t="shared" ref="N8:N18" si="5">+M8*200.47</f>
        <v>22051.7</v>
      </c>
    </row>
    <row r="9" spans="1:14" ht="19.5" customHeight="1">
      <c r="A9" s="128">
        <v>3</v>
      </c>
      <c r="B9" s="169" t="s">
        <v>98</v>
      </c>
      <c r="C9" s="344">
        <v>2902</v>
      </c>
      <c r="D9" s="301">
        <v>403378</v>
      </c>
      <c r="E9" s="302">
        <f t="shared" si="0"/>
        <v>2902</v>
      </c>
      <c r="F9" s="303">
        <f t="shared" si="1"/>
        <v>417017.39999999997</v>
      </c>
      <c r="G9" s="344">
        <v>3337.42</v>
      </c>
      <c r="H9" s="301">
        <v>173484.81999999998</v>
      </c>
      <c r="I9" s="302">
        <f>+G9</f>
        <v>3337.42</v>
      </c>
      <c r="J9" s="301">
        <f t="shared" si="3"/>
        <v>178485.22159999999</v>
      </c>
      <c r="K9" s="344">
        <v>309</v>
      </c>
      <c r="L9" s="301">
        <v>61945.23</v>
      </c>
      <c r="M9" s="301">
        <f t="shared" si="4"/>
        <v>309</v>
      </c>
      <c r="N9" s="303">
        <f t="shared" si="5"/>
        <v>61945.23</v>
      </c>
    </row>
    <row r="10" spans="1:14" ht="19.5" customHeight="1">
      <c r="A10" s="128">
        <v>4</v>
      </c>
      <c r="B10" s="169" t="s">
        <v>99</v>
      </c>
      <c r="C10" s="344">
        <v>605</v>
      </c>
      <c r="D10" s="301">
        <v>86938.5</v>
      </c>
      <c r="E10" s="302">
        <f t="shared" si="0"/>
        <v>605</v>
      </c>
      <c r="F10" s="303">
        <f t="shared" si="1"/>
        <v>86938.5</v>
      </c>
      <c r="G10" s="344">
        <v>2236.7799999999997</v>
      </c>
      <c r="H10" s="301">
        <v>117273.19</v>
      </c>
      <c r="I10" s="302">
        <f t="shared" si="2"/>
        <v>2236.7799999999997</v>
      </c>
      <c r="J10" s="301">
        <f t="shared" si="3"/>
        <v>119622.99439999998</v>
      </c>
      <c r="K10" s="344">
        <v>109</v>
      </c>
      <c r="L10" s="301">
        <v>21851.23</v>
      </c>
      <c r="M10" s="301">
        <f t="shared" si="4"/>
        <v>109</v>
      </c>
      <c r="N10" s="303">
        <f t="shared" si="5"/>
        <v>21851.23</v>
      </c>
    </row>
    <row r="11" spans="1:14" ht="19.5" customHeight="1">
      <c r="A11" s="128">
        <v>5</v>
      </c>
      <c r="B11" s="169" t="s">
        <v>100</v>
      </c>
      <c r="C11" s="344">
        <v>188</v>
      </c>
      <c r="D11" s="301">
        <v>27015.599999999999</v>
      </c>
      <c r="E11" s="302">
        <f t="shared" si="0"/>
        <v>188</v>
      </c>
      <c r="F11" s="303">
        <f t="shared" si="1"/>
        <v>27015.599999999999</v>
      </c>
      <c r="G11" s="344">
        <v>2106.58</v>
      </c>
      <c r="H11" s="301">
        <v>110488.9</v>
      </c>
      <c r="I11" s="302">
        <f t="shared" si="2"/>
        <v>2106.58</v>
      </c>
      <c r="J11" s="301">
        <f t="shared" si="3"/>
        <v>112659.89839999999</v>
      </c>
      <c r="K11" s="344">
        <v>294</v>
      </c>
      <c r="L11" s="301">
        <v>58938.18</v>
      </c>
      <c r="M11" s="301">
        <f t="shared" si="4"/>
        <v>294</v>
      </c>
      <c r="N11" s="303">
        <f t="shared" si="5"/>
        <v>58938.18</v>
      </c>
    </row>
    <row r="12" spans="1:14" ht="19.5" customHeight="1">
      <c r="A12" s="128">
        <v>6</v>
      </c>
      <c r="B12" s="169" t="s">
        <v>101</v>
      </c>
      <c r="C12" s="344">
        <v>178</v>
      </c>
      <c r="D12" s="301">
        <v>25578.6</v>
      </c>
      <c r="E12" s="302">
        <f t="shared" si="0"/>
        <v>178</v>
      </c>
      <c r="F12" s="303">
        <f t="shared" si="1"/>
        <v>25578.6</v>
      </c>
      <c r="G12" s="344">
        <v>2736.92</v>
      </c>
      <c r="H12" s="301">
        <v>141574.28</v>
      </c>
      <c r="I12" s="302">
        <f t="shared" si="2"/>
        <v>2736.92</v>
      </c>
      <c r="J12" s="301">
        <f t="shared" si="3"/>
        <v>146370.4816</v>
      </c>
      <c r="K12" s="344">
        <v>130</v>
      </c>
      <c r="L12" s="301">
        <v>26061.1</v>
      </c>
      <c r="M12" s="301">
        <f t="shared" si="4"/>
        <v>130</v>
      </c>
      <c r="N12" s="303">
        <f t="shared" si="5"/>
        <v>26061.1</v>
      </c>
    </row>
    <row r="13" spans="1:14" ht="19.5" customHeight="1">
      <c r="A13" s="128">
        <v>7</v>
      </c>
      <c r="B13" s="169" t="s">
        <v>102</v>
      </c>
      <c r="C13" s="344">
        <v>140</v>
      </c>
      <c r="D13" s="301">
        <v>20118</v>
      </c>
      <c r="E13" s="302">
        <f t="shared" si="0"/>
        <v>140</v>
      </c>
      <c r="F13" s="303">
        <f t="shared" si="1"/>
        <v>20118</v>
      </c>
      <c r="G13" s="344">
        <v>2314.98</v>
      </c>
      <c r="H13" s="301">
        <v>119510.53</v>
      </c>
      <c r="I13" s="302">
        <f t="shared" si="2"/>
        <v>2314.98</v>
      </c>
      <c r="J13" s="301">
        <f t="shared" si="3"/>
        <v>123805.13039999999</v>
      </c>
      <c r="K13" s="344">
        <v>401</v>
      </c>
      <c r="L13" s="301">
        <v>80388.47</v>
      </c>
      <c r="M13" s="301">
        <f t="shared" si="4"/>
        <v>401</v>
      </c>
      <c r="N13" s="303">
        <f t="shared" si="5"/>
        <v>80388.47</v>
      </c>
    </row>
    <row r="14" spans="1:14" ht="19.5" customHeight="1">
      <c r="A14" s="128">
        <v>8</v>
      </c>
      <c r="B14" s="170" t="s">
        <v>103</v>
      </c>
      <c r="C14" s="344">
        <v>119</v>
      </c>
      <c r="D14" s="301">
        <v>17100.3</v>
      </c>
      <c r="E14" s="302">
        <f t="shared" si="0"/>
        <v>119</v>
      </c>
      <c r="F14" s="303">
        <f t="shared" si="1"/>
        <v>17100.3</v>
      </c>
      <c r="G14" s="344">
        <v>1824.12</v>
      </c>
      <c r="H14" s="301">
        <v>94348.739999999991</v>
      </c>
      <c r="I14" s="302">
        <f t="shared" si="2"/>
        <v>1824.12</v>
      </c>
      <c r="J14" s="301">
        <f t="shared" si="3"/>
        <v>97553.93759999999</v>
      </c>
      <c r="K14" s="344">
        <v>167</v>
      </c>
      <c r="L14" s="301">
        <v>33478.49</v>
      </c>
      <c r="M14" s="301">
        <f t="shared" si="4"/>
        <v>167</v>
      </c>
      <c r="N14" s="303">
        <f t="shared" si="5"/>
        <v>33478.49</v>
      </c>
    </row>
    <row r="15" spans="1:14" ht="19.5" customHeight="1">
      <c r="A15" s="128">
        <v>9</v>
      </c>
      <c r="B15" s="170" t="s">
        <v>104</v>
      </c>
      <c r="C15" s="344">
        <v>216</v>
      </c>
      <c r="D15" s="301">
        <v>31039.200000000001</v>
      </c>
      <c r="E15" s="302">
        <f t="shared" si="0"/>
        <v>216</v>
      </c>
      <c r="F15" s="303">
        <f t="shared" si="1"/>
        <v>31039.199999999997</v>
      </c>
      <c r="G15" s="344">
        <v>2200.7999999999997</v>
      </c>
      <c r="H15" s="301">
        <v>114866.78</v>
      </c>
      <c r="I15" s="302">
        <f t="shared" si="2"/>
        <v>2200.7999999999997</v>
      </c>
      <c r="J15" s="301">
        <f t="shared" si="3"/>
        <v>117698.78399999999</v>
      </c>
      <c r="K15" s="344">
        <v>472</v>
      </c>
      <c r="L15" s="301">
        <v>94621.84</v>
      </c>
      <c r="M15" s="301">
        <f t="shared" si="4"/>
        <v>472</v>
      </c>
      <c r="N15" s="303">
        <f t="shared" si="5"/>
        <v>94621.84</v>
      </c>
    </row>
    <row r="16" spans="1:14" ht="19.5" customHeight="1">
      <c r="A16" s="128">
        <v>10</v>
      </c>
      <c r="B16" s="170" t="s">
        <v>105</v>
      </c>
      <c r="C16" s="344">
        <v>377</v>
      </c>
      <c r="D16" s="301">
        <v>54174.9</v>
      </c>
      <c r="E16" s="302">
        <f t="shared" si="0"/>
        <v>377</v>
      </c>
      <c r="F16" s="303">
        <f t="shared" si="1"/>
        <v>54174.899999999994</v>
      </c>
      <c r="G16" s="344">
        <v>2281.56</v>
      </c>
      <c r="H16" s="301">
        <v>119643.23</v>
      </c>
      <c r="I16" s="302">
        <f t="shared" si="2"/>
        <v>2281.56</v>
      </c>
      <c r="J16" s="301">
        <f t="shared" si="3"/>
        <v>122017.82879999999</v>
      </c>
      <c r="K16" s="344">
        <v>259</v>
      </c>
      <c r="L16" s="303">
        <v>51921.73</v>
      </c>
      <c r="M16" s="301">
        <f t="shared" si="4"/>
        <v>259</v>
      </c>
      <c r="N16" s="303">
        <f t="shared" si="5"/>
        <v>51921.73</v>
      </c>
    </row>
    <row r="17" spans="1:14" ht="19.5" customHeight="1">
      <c r="A17" s="128">
        <v>11</v>
      </c>
      <c r="B17" s="170" t="s">
        <v>106</v>
      </c>
      <c r="C17" s="344">
        <v>1605</v>
      </c>
      <c r="D17" s="301">
        <v>230638.5</v>
      </c>
      <c r="E17" s="302">
        <f t="shared" si="0"/>
        <v>1605</v>
      </c>
      <c r="F17" s="303">
        <f t="shared" si="1"/>
        <v>230638.49999999997</v>
      </c>
      <c r="G17" s="344">
        <v>3013.18</v>
      </c>
      <c r="H17" s="301">
        <v>158767.67000000001</v>
      </c>
      <c r="I17" s="302">
        <f t="shared" si="2"/>
        <v>3013.18</v>
      </c>
      <c r="J17" s="301">
        <f t="shared" si="3"/>
        <v>161144.86639999997</v>
      </c>
      <c r="K17" s="344">
        <v>338</v>
      </c>
      <c r="L17" s="303">
        <v>67558.39</v>
      </c>
      <c r="M17" s="301">
        <f t="shared" si="4"/>
        <v>338</v>
      </c>
      <c r="N17" s="303">
        <f t="shared" si="5"/>
        <v>67758.86</v>
      </c>
    </row>
    <row r="18" spans="1:14" ht="19.5" customHeight="1">
      <c r="A18" s="128">
        <v>12</v>
      </c>
      <c r="B18" s="170" t="s">
        <v>107</v>
      </c>
      <c r="C18" s="344">
        <v>3048</v>
      </c>
      <c r="D18" s="301">
        <v>439381.6</v>
      </c>
      <c r="E18" s="302">
        <f t="shared" si="0"/>
        <v>3048</v>
      </c>
      <c r="F18" s="303">
        <f t="shared" si="1"/>
        <v>437997.6</v>
      </c>
      <c r="G18" s="344">
        <v>3585.02</v>
      </c>
      <c r="H18" s="301">
        <v>186302.87</v>
      </c>
      <c r="I18" s="302">
        <f t="shared" si="2"/>
        <v>3585.02</v>
      </c>
      <c r="J18" s="301">
        <f t="shared" si="3"/>
        <v>191726.86959999998</v>
      </c>
      <c r="K18" s="344">
        <v>223</v>
      </c>
      <c r="L18" s="303">
        <v>44704.81</v>
      </c>
      <c r="M18" s="301">
        <f t="shared" si="4"/>
        <v>223</v>
      </c>
      <c r="N18" s="303">
        <f t="shared" si="5"/>
        <v>44704.81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16105</v>
      </c>
      <c r="D19" s="231">
        <f t="shared" si="6"/>
        <v>2270416.2000000002</v>
      </c>
      <c r="E19" s="254">
        <f t="shared" si="6"/>
        <v>16105</v>
      </c>
      <c r="F19" s="232">
        <f>SUM(F7:F18)</f>
        <v>2314288.5</v>
      </c>
      <c r="G19" s="254">
        <f>SUM(G7:G18)</f>
        <v>31855.34</v>
      </c>
      <c r="H19" s="254">
        <f>SUM(H7:H18)</f>
        <v>1639682.4499999997</v>
      </c>
      <c r="I19" s="254">
        <f>SUM(I7:I18)</f>
        <v>31855.34</v>
      </c>
      <c r="J19" s="233">
        <f>SUM(J7:J18)</f>
        <v>1703623.5831999998</v>
      </c>
      <c r="K19" s="254">
        <f t="shared" si="6"/>
        <v>2995</v>
      </c>
      <c r="L19" s="254">
        <f t="shared" si="6"/>
        <v>598601.72</v>
      </c>
      <c r="M19" s="254">
        <f>SUM(M7:M18)</f>
        <v>2995</v>
      </c>
      <c r="N19" s="232">
        <f>SUM(N7:N18)</f>
        <v>600407.64999999991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219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2314288.5</v>
      </c>
      <c r="G27" s="254"/>
      <c r="H27" s="231"/>
      <c r="I27" s="231"/>
      <c r="J27" s="260">
        <f>J19-J26</f>
        <v>1703623.5831999998</v>
      </c>
      <c r="K27" s="260"/>
      <c r="L27" s="260"/>
      <c r="M27" s="260"/>
      <c r="N27" s="260">
        <f>N19-N26</f>
        <v>600407.64999999991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2314.3000000000002</v>
      </c>
      <c r="G28" s="327"/>
      <c r="H28" s="327"/>
      <c r="I28" s="327"/>
      <c r="J28" s="343">
        <f>ROUND(J27/1000,1)</f>
        <v>1703.6</v>
      </c>
      <c r="K28" s="327"/>
      <c r="L28" s="327"/>
      <c r="M28" s="327"/>
      <c r="N28" s="343">
        <f>ROUND(N27/1000,1)</f>
        <v>600.4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59"/>
      <c r="H31" s="559"/>
      <c r="I31" s="402"/>
      <c r="J31" s="556" t="str">
        <f>+'Ekamut-caxs'!D69</f>
        <v>Էդիտա Նիկոլյան</v>
      </c>
      <c r="K31" s="556"/>
      <c r="L31" s="133"/>
      <c r="N31" s="129"/>
    </row>
    <row r="32" spans="1:14" s="126" customFormat="1">
      <c r="C32" s="403"/>
      <c r="D32" s="403"/>
      <c r="E32" s="404"/>
      <c r="F32" s="404"/>
      <c r="G32" s="557" t="s">
        <v>90</v>
      </c>
      <c r="H32" s="557"/>
      <c r="I32" s="405"/>
      <c r="J32" s="557" t="s">
        <v>108</v>
      </c>
      <c r="K32" s="557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56"/>
      <c r="H33" s="556"/>
      <c r="I33" s="407"/>
      <c r="J33" s="556" t="str">
        <f>+'Ekamut-caxs'!D71</f>
        <v>Անահիտ Խաչատրյան</v>
      </c>
      <c r="K33" s="556"/>
      <c r="L33" s="133"/>
    </row>
    <row r="34" spans="2:13" s="126" customFormat="1">
      <c r="C34" s="408"/>
      <c r="D34" s="408"/>
      <c r="E34" s="409"/>
      <c r="F34" s="409"/>
      <c r="G34" s="557" t="s">
        <v>90</v>
      </c>
      <c r="H34" s="557"/>
      <c r="I34" s="405"/>
      <c r="J34" s="557" t="s">
        <v>108</v>
      </c>
      <c r="K34" s="557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235</v>
      </c>
      <c r="I36" s="363" t="s">
        <v>111</v>
      </c>
      <c r="J36" s="345" t="s">
        <v>224</v>
      </c>
      <c r="L36" s="345" t="s">
        <v>222</v>
      </c>
      <c r="M36" s="345" t="s">
        <v>218</v>
      </c>
    </row>
    <row r="37" spans="2:13" s="362" customFormat="1" ht="16.5" customHeight="1">
      <c r="C37" s="362" t="s">
        <v>112</v>
      </c>
      <c r="E37" s="362" t="s">
        <v>110</v>
      </c>
      <c r="F37" s="362" t="s">
        <v>236</v>
      </c>
      <c r="I37" s="558" t="s">
        <v>246</v>
      </c>
      <c r="J37" s="558"/>
      <c r="L37" s="558" t="s">
        <v>247</v>
      </c>
      <c r="M37" s="558"/>
    </row>
    <row r="38" spans="2:13" s="362" customFormat="1" ht="15.6" customHeight="1">
      <c r="E38" s="558" t="s">
        <v>245</v>
      </c>
      <c r="F38" s="558"/>
      <c r="I38" s="558"/>
      <c r="J38" s="558"/>
      <c r="L38" s="558"/>
      <c r="M38" s="558"/>
    </row>
    <row r="39" spans="2:13">
      <c r="E39" s="558"/>
      <c r="F39" s="558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F30" sqref="F30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61" t="s">
        <v>66</v>
      </c>
      <c r="B1" s="561"/>
      <c r="C1" s="561"/>
      <c r="D1" s="561"/>
    </row>
    <row r="2" spans="1:4" ht="26.25" customHeight="1">
      <c r="A2" s="562" t="str">
        <f>+'Ekamut-caxs'!A7:D7</f>
        <v xml:space="preserve">«Երևանի հ․17 մսուր-մանկապարտեզ» ՀՈԱԿ-ի </v>
      </c>
      <c r="B2" s="562"/>
      <c r="C2" s="562"/>
      <c r="D2" s="562"/>
    </row>
    <row r="3" spans="1:4" ht="27" customHeight="1">
      <c r="A3" s="562" t="s">
        <v>234</v>
      </c>
      <c r="B3" s="562"/>
      <c r="C3" s="562"/>
      <c r="D3" s="562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1</v>
      </c>
      <c r="D7" s="146">
        <f>SUM(D8:D10)</f>
        <v>20</v>
      </c>
    </row>
    <row r="8" spans="1:4" ht="25.5" customHeight="1">
      <c r="A8" s="149">
        <v>1.1000000000000001</v>
      </c>
      <c r="B8" s="150" t="s">
        <v>127</v>
      </c>
      <c r="C8" s="149">
        <v>1</v>
      </c>
      <c r="D8" s="149">
        <v>20</v>
      </c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2</v>
      </c>
      <c r="D11" s="146">
        <f>SUM(D12:D14)</f>
        <v>59</v>
      </c>
    </row>
    <row r="12" spans="1:4" ht="21.75" customHeight="1">
      <c r="A12" s="149">
        <v>2.1</v>
      </c>
      <c r="B12" s="150" t="s">
        <v>131</v>
      </c>
      <c r="C12" s="149">
        <v>1</v>
      </c>
      <c r="D12" s="149">
        <v>29</v>
      </c>
    </row>
    <row r="13" spans="1:4" ht="21.75" customHeight="1">
      <c r="A13" s="149">
        <v>2.2000000000000002</v>
      </c>
      <c r="B13" s="150" t="s">
        <v>132</v>
      </c>
      <c r="C13" s="149">
        <v>1</v>
      </c>
      <c r="D13" s="149">
        <v>30</v>
      </c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2</v>
      </c>
      <c r="D15" s="146">
        <f>SUM(D16:D18)</f>
        <v>60</v>
      </c>
    </row>
    <row r="16" spans="1:4" ht="23.25" customHeight="1">
      <c r="A16" s="149">
        <v>3.1</v>
      </c>
      <c r="B16" s="152" t="s">
        <v>135</v>
      </c>
      <c r="C16" s="149">
        <v>1</v>
      </c>
      <c r="D16" s="149">
        <v>30</v>
      </c>
    </row>
    <row r="17" spans="1:4" ht="23.25" customHeight="1">
      <c r="A17" s="149">
        <v>3.2</v>
      </c>
      <c r="B17" s="152" t="s">
        <v>136</v>
      </c>
      <c r="C17" s="149">
        <v>1</v>
      </c>
      <c r="D17" s="149">
        <v>30</v>
      </c>
    </row>
    <row r="18" spans="1:4" ht="23.25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3</v>
      </c>
      <c r="D19" s="146">
        <f>SUM(D20:D22)</f>
        <v>88</v>
      </c>
    </row>
    <row r="20" spans="1:4" ht="23.25" customHeight="1">
      <c r="A20" s="149">
        <v>4.0999999999999996</v>
      </c>
      <c r="B20" s="152" t="s">
        <v>139</v>
      </c>
      <c r="C20" s="149">
        <v>1</v>
      </c>
      <c r="D20" s="149">
        <v>29</v>
      </c>
    </row>
    <row r="21" spans="1:4" ht="23.25" customHeight="1">
      <c r="A21" s="149">
        <v>4.2</v>
      </c>
      <c r="B21" s="152" t="s">
        <v>140</v>
      </c>
      <c r="C21" s="149">
        <v>1</v>
      </c>
      <c r="D21" s="149">
        <v>29</v>
      </c>
    </row>
    <row r="22" spans="1:4" ht="23.25" customHeight="1">
      <c r="A22" s="149">
        <v>4.3</v>
      </c>
      <c r="B22" s="152" t="s">
        <v>141</v>
      </c>
      <c r="C22" s="149">
        <v>1</v>
      </c>
      <c r="D22" s="149">
        <v>30</v>
      </c>
    </row>
    <row r="23" spans="1:4" s="148" customFormat="1" ht="31.5" customHeight="1">
      <c r="A23" s="146"/>
      <c r="B23" s="147" t="s">
        <v>68</v>
      </c>
      <c r="C23" s="146">
        <f>C7+C11+C15+C19</f>
        <v>8</v>
      </c>
      <c r="D23" s="146">
        <f>D7+D11+D15+D19</f>
        <v>227</v>
      </c>
    </row>
    <row r="24" spans="1:4" ht="48.75" customHeight="1"/>
    <row r="25" spans="1:4" ht="18">
      <c r="B25" s="410" t="s">
        <v>2</v>
      </c>
      <c r="C25" s="563" t="str">
        <f>+'Ekamut-caxs'!D69</f>
        <v>Էդիտա Նիկոլյան</v>
      </c>
      <c r="D25" s="563"/>
    </row>
    <row r="26" spans="1:4" ht="15.75" customHeight="1">
      <c r="B26" s="411" t="s">
        <v>4</v>
      </c>
      <c r="C26" s="560" t="s">
        <v>5</v>
      </c>
      <c r="D26" s="560"/>
    </row>
    <row r="27" spans="1:4" ht="27" customHeight="1">
      <c r="B27" s="412" t="s">
        <v>6</v>
      </c>
      <c r="C27" s="563" t="str">
        <f>+'Ekamut-caxs'!D71</f>
        <v>Անահիտ Խաչատրյան</v>
      </c>
      <c r="D27" s="563"/>
    </row>
    <row r="28" spans="1:4">
      <c r="B28" s="413"/>
      <c r="C28" s="560" t="s">
        <v>5</v>
      </c>
      <c r="D28" s="560"/>
    </row>
    <row r="29" spans="1:4">
      <c r="B29" s="414" t="s">
        <v>142</v>
      </c>
      <c r="C29" s="414"/>
      <c r="D29" s="41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85"/>
  <sheetViews>
    <sheetView topLeftCell="A148" zoomScaleNormal="100" workbookViewId="0">
      <selection activeCell="F30" sqref="F30"/>
    </sheetView>
  </sheetViews>
  <sheetFormatPr defaultColWidth="9.140625" defaultRowHeight="15"/>
  <cols>
    <col min="1" max="1" width="9.42578125" style="474" customWidth="1"/>
    <col min="2" max="2" width="41.28515625" style="474" customWidth="1"/>
    <col min="3" max="3" width="7" style="474" customWidth="1"/>
    <col min="4" max="4" width="6.28515625" style="474" customWidth="1"/>
    <col min="5" max="5" width="10.140625" style="474" customWidth="1"/>
    <col min="6" max="6" width="13" style="474" customWidth="1"/>
    <col min="7" max="7" width="9" style="474" customWidth="1"/>
    <col min="8" max="16384" width="9.140625" style="476"/>
  </cols>
  <sheetData>
    <row r="1" spans="1:7">
      <c r="C1" s="475" t="s">
        <v>269</v>
      </c>
    </row>
    <row r="2" spans="1:7">
      <c r="D2" s="474" t="s">
        <v>270</v>
      </c>
      <c r="E2" s="474" t="s">
        <v>271</v>
      </c>
    </row>
    <row r="3" spans="1:7">
      <c r="F3" s="477" t="s">
        <v>272</v>
      </c>
    </row>
    <row r="4" spans="1:7">
      <c r="A4" s="474" t="s">
        <v>273</v>
      </c>
    </row>
    <row r="5" spans="1:7">
      <c r="A5" s="474" t="s">
        <v>274</v>
      </c>
    </row>
    <row r="6" spans="1:7">
      <c r="A6" s="474" t="s">
        <v>275</v>
      </c>
    </row>
    <row r="7" spans="1:7">
      <c r="A7" s="474" t="s">
        <v>276</v>
      </c>
    </row>
    <row r="9" spans="1:7">
      <c r="A9" s="474" t="s">
        <v>277</v>
      </c>
    </row>
    <row r="10" spans="1:7" s="480" customFormat="1" ht="82.5" customHeight="1">
      <c r="A10" s="478" t="s">
        <v>278</v>
      </c>
      <c r="B10" s="479" t="s">
        <v>279</v>
      </c>
      <c r="C10" s="478" t="s">
        <v>280</v>
      </c>
      <c r="D10" s="478" t="s">
        <v>281</v>
      </c>
      <c r="E10" s="478" t="s">
        <v>282</v>
      </c>
      <c r="F10" s="478" t="s">
        <v>283</v>
      </c>
      <c r="G10" s="478" t="s">
        <v>284</v>
      </c>
    </row>
    <row r="11" spans="1:7">
      <c r="A11" s="481">
        <v>1</v>
      </c>
      <c r="B11" s="481">
        <v>2</v>
      </c>
      <c r="C11" s="481">
        <v>3</v>
      </c>
      <c r="D11" s="481">
        <v>4</v>
      </c>
      <c r="E11" s="481">
        <v>5</v>
      </c>
      <c r="F11" s="481">
        <v>6</v>
      </c>
      <c r="G11" s="481">
        <v>7</v>
      </c>
    </row>
    <row r="12" spans="1:7">
      <c r="A12" s="481"/>
      <c r="B12" s="482" t="s">
        <v>285</v>
      </c>
      <c r="C12" s="482"/>
      <c r="D12" s="482"/>
      <c r="E12" s="482"/>
      <c r="F12" s="482">
        <f>SUM(F13,F113,F151,F89,F157,F106,F138,F160)</f>
        <v>34582822.359999999</v>
      </c>
      <c r="G12" s="481"/>
    </row>
    <row r="13" spans="1:7">
      <c r="A13" s="481"/>
      <c r="B13" s="482" t="s">
        <v>286</v>
      </c>
      <c r="C13" s="482"/>
      <c r="D13" s="482"/>
      <c r="E13" s="482"/>
      <c r="F13" s="482">
        <f>SUM(F14:F88)</f>
        <v>32263592.359999999</v>
      </c>
      <c r="G13" s="481"/>
    </row>
    <row r="14" spans="1:7" ht="20.25" customHeight="1">
      <c r="A14" s="483" t="s">
        <v>287</v>
      </c>
      <c r="B14" s="484" t="s">
        <v>288</v>
      </c>
      <c r="C14" s="485" t="s">
        <v>289</v>
      </c>
      <c r="D14" s="486" t="s">
        <v>290</v>
      </c>
      <c r="E14" s="487">
        <v>119.13</v>
      </c>
      <c r="F14" s="481">
        <f>E14*G14</f>
        <v>28591.199999999997</v>
      </c>
      <c r="G14" s="481">
        <v>240</v>
      </c>
    </row>
    <row r="15" spans="1:7" ht="20.25" customHeight="1">
      <c r="A15" s="483" t="s">
        <v>291</v>
      </c>
      <c r="B15" s="484" t="s">
        <v>292</v>
      </c>
      <c r="C15" s="485" t="s">
        <v>293</v>
      </c>
      <c r="D15" s="486" t="s">
        <v>290</v>
      </c>
      <c r="E15" s="487">
        <v>309.39999999999998</v>
      </c>
      <c r="F15" s="481">
        <f t="shared" ref="F15:F78" si="0">E15*G15</f>
        <v>108289.99999999999</v>
      </c>
      <c r="G15" s="481">
        <v>350</v>
      </c>
    </row>
    <row r="16" spans="1:7" ht="20.25" customHeight="1">
      <c r="A16" s="483" t="s">
        <v>294</v>
      </c>
      <c r="B16" s="484" t="s">
        <v>295</v>
      </c>
      <c r="C16" s="485" t="s">
        <v>289</v>
      </c>
      <c r="D16" s="486" t="s">
        <v>290</v>
      </c>
      <c r="E16" s="487">
        <v>468.25</v>
      </c>
      <c r="F16" s="481">
        <f t="shared" si="0"/>
        <v>18730</v>
      </c>
      <c r="G16" s="481">
        <v>40</v>
      </c>
    </row>
    <row r="17" spans="1:7" ht="20.25" customHeight="1">
      <c r="A17" s="483" t="s">
        <v>296</v>
      </c>
      <c r="B17" s="484" t="s">
        <v>297</v>
      </c>
      <c r="C17" s="485" t="s">
        <v>289</v>
      </c>
      <c r="D17" s="486" t="s">
        <v>298</v>
      </c>
      <c r="E17" s="487">
        <v>298.98</v>
      </c>
      <c r="F17" s="481">
        <f t="shared" si="0"/>
        <v>149490</v>
      </c>
      <c r="G17" s="481">
        <v>500</v>
      </c>
    </row>
    <row r="18" spans="1:7" ht="20.25" customHeight="1">
      <c r="A18" s="483" t="s">
        <v>296</v>
      </c>
      <c r="B18" s="484" t="s">
        <v>299</v>
      </c>
      <c r="C18" s="485" t="s">
        <v>289</v>
      </c>
      <c r="D18" s="486" t="s">
        <v>298</v>
      </c>
      <c r="E18" s="487">
        <v>298.99</v>
      </c>
      <c r="F18" s="481">
        <f t="shared" si="0"/>
        <v>149495</v>
      </c>
      <c r="G18" s="481">
        <v>500</v>
      </c>
    </row>
    <row r="19" spans="1:7" ht="20.25" customHeight="1">
      <c r="A19" s="483" t="s">
        <v>296</v>
      </c>
      <c r="B19" s="484" t="s">
        <v>300</v>
      </c>
      <c r="C19" s="485" t="s">
        <v>289</v>
      </c>
      <c r="D19" s="486" t="s">
        <v>298</v>
      </c>
      <c r="E19" s="487">
        <v>297.88</v>
      </c>
      <c r="F19" s="481">
        <f t="shared" si="0"/>
        <v>148940</v>
      </c>
      <c r="G19" s="481">
        <v>500</v>
      </c>
    </row>
    <row r="20" spans="1:7" ht="20.25" customHeight="1">
      <c r="A20" s="483" t="s">
        <v>301</v>
      </c>
      <c r="B20" s="484" t="s">
        <v>302</v>
      </c>
      <c r="C20" s="485" t="s">
        <v>303</v>
      </c>
      <c r="D20" s="486" t="s">
        <v>298</v>
      </c>
      <c r="E20" s="487">
        <v>1189</v>
      </c>
      <c r="F20" s="481">
        <f t="shared" si="0"/>
        <v>653950</v>
      </c>
      <c r="G20" s="481">
        <v>550</v>
      </c>
    </row>
    <row r="21" spans="1:7" ht="20.25" customHeight="1">
      <c r="A21" s="483" t="s">
        <v>304</v>
      </c>
      <c r="B21" s="484" t="s">
        <v>305</v>
      </c>
      <c r="C21" s="485" t="s">
        <v>303</v>
      </c>
      <c r="D21" s="486" t="s">
        <v>290</v>
      </c>
      <c r="E21" s="487">
        <v>1040</v>
      </c>
      <c r="F21" s="481">
        <f t="shared" si="0"/>
        <v>520000</v>
      </c>
      <c r="G21" s="481">
        <v>500</v>
      </c>
    </row>
    <row r="22" spans="1:7" ht="20.25" customHeight="1">
      <c r="A22" s="483" t="s">
        <v>306</v>
      </c>
      <c r="B22" s="484" t="s">
        <v>307</v>
      </c>
      <c r="C22" s="485" t="s">
        <v>308</v>
      </c>
      <c r="D22" s="486" t="s">
        <v>290</v>
      </c>
      <c r="E22" s="487">
        <v>214.99</v>
      </c>
      <c r="F22" s="481">
        <f t="shared" si="0"/>
        <v>27948.7</v>
      </c>
      <c r="G22" s="481">
        <v>130</v>
      </c>
    </row>
    <row r="23" spans="1:7" ht="20.25" customHeight="1">
      <c r="A23" s="483" t="s">
        <v>306</v>
      </c>
      <c r="B23" s="484" t="s">
        <v>309</v>
      </c>
      <c r="C23" s="485" t="s">
        <v>289</v>
      </c>
      <c r="D23" s="486" t="s">
        <v>290</v>
      </c>
      <c r="E23" s="487">
        <v>209.5</v>
      </c>
      <c r="F23" s="481">
        <f t="shared" si="0"/>
        <v>16760</v>
      </c>
      <c r="G23" s="481">
        <v>80</v>
      </c>
    </row>
    <row r="24" spans="1:7" ht="20.25" customHeight="1">
      <c r="A24" s="483" t="s">
        <v>310</v>
      </c>
      <c r="B24" s="484" t="s">
        <v>311</v>
      </c>
      <c r="C24" s="485" t="s">
        <v>289</v>
      </c>
      <c r="D24" s="486" t="s">
        <v>290</v>
      </c>
      <c r="E24" s="487">
        <v>387.43</v>
      </c>
      <c r="F24" s="481">
        <f t="shared" si="0"/>
        <v>19371.5</v>
      </c>
      <c r="G24" s="481">
        <v>50</v>
      </c>
    </row>
    <row r="25" spans="1:7" ht="20.25" customHeight="1">
      <c r="A25" s="483" t="s">
        <v>312</v>
      </c>
      <c r="B25" s="484" t="s">
        <v>313</v>
      </c>
      <c r="C25" s="485" t="s">
        <v>308</v>
      </c>
      <c r="D25" s="486" t="s">
        <v>290</v>
      </c>
      <c r="E25" s="487">
        <v>245</v>
      </c>
      <c r="F25" s="481">
        <f t="shared" si="0"/>
        <v>61250</v>
      </c>
      <c r="G25" s="481">
        <v>250</v>
      </c>
    </row>
    <row r="26" spans="1:7" ht="20.25" customHeight="1">
      <c r="A26" s="483" t="s">
        <v>312</v>
      </c>
      <c r="B26" s="484" t="s">
        <v>314</v>
      </c>
      <c r="C26" s="485" t="s">
        <v>308</v>
      </c>
      <c r="D26" s="486" t="s">
        <v>290</v>
      </c>
      <c r="E26" s="487">
        <v>249.99</v>
      </c>
      <c r="F26" s="481">
        <f t="shared" si="0"/>
        <v>37498.5</v>
      </c>
      <c r="G26" s="481">
        <v>150</v>
      </c>
    </row>
    <row r="27" spans="1:7" s="474" customFormat="1" ht="20.25" customHeight="1">
      <c r="A27" s="488" t="s">
        <v>315</v>
      </c>
      <c r="B27" s="489" t="s">
        <v>316</v>
      </c>
      <c r="C27" s="485" t="s">
        <v>289</v>
      </c>
      <c r="D27" s="488" t="s">
        <v>290</v>
      </c>
      <c r="E27" s="487">
        <v>2185</v>
      </c>
      <c r="F27" s="481">
        <f t="shared" si="0"/>
        <v>1092.5</v>
      </c>
      <c r="G27" s="481">
        <v>0.5</v>
      </c>
    </row>
    <row r="28" spans="1:7" s="474" customFormat="1" ht="20.25" customHeight="1">
      <c r="A28" s="483" t="s">
        <v>317</v>
      </c>
      <c r="B28" s="484" t="s">
        <v>318</v>
      </c>
      <c r="C28" s="485" t="s">
        <v>289</v>
      </c>
      <c r="D28" s="486" t="s">
        <v>290</v>
      </c>
      <c r="E28" s="487">
        <v>140.09</v>
      </c>
      <c r="F28" s="481">
        <f t="shared" si="0"/>
        <v>8405.4</v>
      </c>
      <c r="G28" s="481">
        <v>60</v>
      </c>
    </row>
    <row r="29" spans="1:7" s="474" customFormat="1" ht="20.25" customHeight="1">
      <c r="A29" s="483" t="s">
        <v>319</v>
      </c>
      <c r="B29" s="484" t="s">
        <v>320</v>
      </c>
      <c r="C29" s="485" t="s">
        <v>289</v>
      </c>
      <c r="D29" s="486" t="s">
        <v>290</v>
      </c>
      <c r="E29" s="487">
        <v>291.99</v>
      </c>
      <c r="F29" s="481">
        <f t="shared" si="0"/>
        <v>58398</v>
      </c>
      <c r="G29" s="481">
        <v>200</v>
      </c>
    </row>
    <row r="30" spans="1:7" s="474" customFormat="1" ht="20.25" customHeight="1">
      <c r="A30" s="483" t="s">
        <v>321</v>
      </c>
      <c r="B30" s="484" t="s">
        <v>322</v>
      </c>
      <c r="C30" s="485" t="s">
        <v>289</v>
      </c>
      <c r="D30" s="486" t="s">
        <v>290</v>
      </c>
      <c r="E30" s="487">
        <v>2543.1</v>
      </c>
      <c r="F30" s="481">
        <f t="shared" si="0"/>
        <v>15258.599999999999</v>
      </c>
      <c r="G30" s="481">
        <v>6</v>
      </c>
    </row>
    <row r="31" spans="1:7" s="474" customFormat="1" ht="20.25" customHeight="1">
      <c r="A31" s="483" t="s">
        <v>323</v>
      </c>
      <c r="B31" s="484" t="s">
        <v>324</v>
      </c>
      <c r="C31" s="485" t="s">
        <v>289</v>
      </c>
      <c r="D31" s="486" t="s">
        <v>290</v>
      </c>
      <c r="E31" s="487">
        <v>476.29</v>
      </c>
      <c r="F31" s="481">
        <f t="shared" si="0"/>
        <v>23814.5</v>
      </c>
      <c r="G31" s="481">
        <v>50</v>
      </c>
    </row>
    <row r="32" spans="1:7" s="474" customFormat="1" ht="20.25" customHeight="1">
      <c r="A32" s="483" t="s">
        <v>325</v>
      </c>
      <c r="B32" s="484" t="s">
        <v>326</v>
      </c>
      <c r="C32" s="485" t="s">
        <v>293</v>
      </c>
      <c r="D32" s="486" t="s">
        <v>290</v>
      </c>
      <c r="E32" s="487">
        <v>1650</v>
      </c>
      <c r="F32" s="481">
        <f t="shared" si="0"/>
        <v>214500</v>
      </c>
      <c r="G32" s="481">
        <v>130</v>
      </c>
    </row>
    <row r="33" spans="1:7" s="474" customFormat="1" ht="20.25" customHeight="1">
      <c r="A33" s="483" t="s">
        <v>325</v>
      </c>
      <c r="B33" s="484" t="s">
        <v>326</v>
      </c>
      <c r="C33" s="485" t="s">
        <v>303</v>
      </c>
      <c r="D33" s="486" t="s">
        <v>290</v>
      </c>
      <c r="E33" s="487">
        <v>1650</v>
      </c>
      <c r="F33" s="481">
        <f t="shared" si="0"/>
        <v>49500</v>
      </c>
      <c r="G33" s="481">
        <v>30</v>
      </c>
    </row>
    <row r="34" spans="1:7" s="474" customFormat="1" ht="20.25" customHeight="1">
      <c r="A34" s="483" t="s">
        <v>327</v>
      </c>
      <c r="B34" s="484" t="s">
        <v>328</v>
      </c>
      <c r="C34" s="485" t="s">
        <v>289</v>
      </c>
      <c r="D34" s="486" t="s">
        <v>290</v>
      </c>
      <c r="E34" s="487">
        <v>213.03</v>
      </c>
      <c r="F34" s="481">
        <f t="shared" si="0"/>
        <v>85212</v>
      </c>
      <c r="G34" s="481">
        <v>400</v>
      </c>
    </row>
    <row r="35" spans="1:7" s="474" customFormat="1" ht="20.25" customHeight="1">
      <c r="A35" s="483" t="s">
        <v>329</v>
      </c>
      <c r="B35" s="484" t="s">
        <v>330</v>
      </c>
      <c r="C35" s="485" t="s">
        <v>293</v>
      </c>
      <c r="D35" s="486" t="s">
        <v>290</v>
      </c>
      <c r="E35" s="487">
        <v>369.99</v>
      </c>
      <c r="F35" s="481">
        <f t="shared" si="0"/>
        <v>258993</v>
      </c>
      <c r="G35" s="481">
        <v>700</v>
      </c>
    </row>
    <row r="36" spans="1:7" s="474" customFormat="1" ht="20.25" customHeight="1">
      <c r="A36" s="483" t="s">
        <v>329</v>
      </c>
      <c r="B36" s="484" t="s">
        <v>331</v>
      </c>
      <c r="C36" s="485" t="s">
        <v>308</v>
      </c>
      <c r="D36" s="486" t="s">
        <v>290</v>
      </c>
      <c r="E36" s="487">
        <v>274</v>
      </c>
      <c r="F36" s="481">
        <f t="shared" si="0"/>
        <v>41100</v>
      </c>
      <c r="G36" s="481">
        <v>150</v>
      </c>
    </row>
    <row r="37" spans="1:7" s="474" customFormat="1" ht="20.25" customHeight="1">
      <c r="A37" s="483" t="s">
        <v>332</v>
      </c>
      <c r="B37" s="484" t="s">
        <v>333</v>
      </c>
      <c r="C37" s="485" t="s">
        <v>293</v>
      </c>
      <c r="D37" s="486" t="s">
        <v>290</v>
      </c>
      <c r="E37" s="487">
        <v>1950</v>
      </c>
      <c r="F37" s="481">
        <f t="shared" si="0"/>
        <v>390000</v>
      </c>
      <c r="G37" s="481">
        <v>200</v>
      </c>
    </row>
    <row r="38" spans="1:7" s="474" customFormat="1" ht="20.25" customHeight="1">
      <c r="A38" s="488" t="s">
        <v>334</v>
      </c>
      <c r="B38" s="489" t="s">
        <v>335</v>
      </c>
      <c r="C38" s="485" t="s">
        <v>308</v>
      </c>
      <c r="D38" s="486" t="s">
        <v>290</v>
      </c>
      <c r="E38" s="487">
        <v>417</v>
      </c>
      <c r="F38" s="481">
        <f t="shared" si="0"/>
        <v>33360</v>
      </c>
      <c r="G38" s="481">
        <v>80</v>
      </c>
    </row>
    <row r="39" spans="1:7" s="474" customFormat="1" ht="20.25" customHeight="1">
      <c r="A39" s="483" t="s">
        <v>336</v>
      </c>
      <c r="B39" s="484" t="s">
        <v>337</v>
      </c>
      <c r="C39" s="485" t="s">
        <v>289</v>
      </c>
      <c r="D39" s="486" t="s">
        <v>290</v>
      </c>
      <c r="E39" s="487">
        <v>3973.5</v>
      </c>
      <c r="F39" s="481">
        <f t="shared" si="0"/>
        <v>39735</v>
      </c>
      <c r="G39" s="481">
        <v>10</v>
      </c>
    </row>
    <row r="40" spans="1:7" s="474" customFormat="1" ht="20.25" customHeight="1">
      <c r="A40" s="483">
        <v>15331167</v>
      </c>
      <c r="B40" s="484" t="s">
        <v>338</v>
      </c>
      <c r="C40" s="485" t="s">
        <v>289</v>
      </c>
      <c r="D40" s="486" t="s">
        <v>290</v>
      </c>
      <c r="E40" s="487">
        <v>1432.89</v>
      </c>
      <c r="F40" s="481">
        <f t="shared" si="0"/>
        <v>42986.700000000004</v>
      </c>
      <c r="G40" s="481">
        <v>30</v>
      </c>
    </row>
    <row r="41" spans="1:7" s="474" customFormat="1" ht="20.25" customHeight="1">
      <c r="A41" s="483">
        <v>15331167</v>
      </c>
      <c r="B41" s="484" t="s">
        <v>339</v>
      </c>
      <c r="C41" s="485" t="s">
        <v>289</v>
      </c>
      <c r="D41" s="486" t="s">
        <v>290</v>
      </c>
      <c r="E41" s="487">
        <v>1064.92</v>
      </c>
      <c r="F41" s="481">
        <f t="shared" si="0"/>
        <v>42596.800000000003</v>
      </c>
      <c r="G41" s="481">
        <v>40</v>
      </c>
    </row>
    <row r="42" spans="1:7" s="474" customFormat="1" ht="20.25" customHeight="1">
      <c r="A42" s="483" t="s">
        <v>340</v>
      </c>
      <c r="B42" s="484" t="s">
        <v>341</v>
      </c>
      <c r="C42" s="485" t="s">
        <v>308</v>
      </c>
      <c r="D42" s="486" t="s">
        <v>290</v>
      </c>
      <c r="E42" s="487">
        <v>267.99</v>
      </c>
      <c r="F42" s="481">
        <f t="shared" si="0"/>
        <v>535980</v>
      </c>
      <c r="G42" s="481">
        <v>2000</v>
      </c>
    </row>
    <row r="43" spans="1:7" s="474" customFormat="1" ht="20.25" customHeight="1">
      <c r="A43" s="483" t="s">
        <v>340</v>
      </c>
      <c r="B43" s="484" t="s">
        <v>342</v>
      </c>
      <c r="C43" s="485" t="s">
        <v>308</v>
      </c>
      <c r="D43" s="486" t="s">
        <v>290</v>
      </c>
      <c r="E43" s="487">
        <v>346.98</v>
      </c>
      <c r="F43" s="490">
        <f t="shared" si="0"/>
        <v>589866</v>
      </c>
      <c r="G43" s="481">
        <v>1700</v>
      </c>
    </row>
    <row r="44" spans="1:7" s="474" customFormat="1" ht="20.25" customHeight="1">
      <c r="A44" s="483" t="s">
        <v>343</v>
      </c>
      <c r="B44" s="484" t="s">
        <v>344</v>
      </c>
      <c r="C44" s="485" t="s">
        <v>289</v>
      </c>
      <c r="D44" s="486" t="s">
        <v>290</v>
      </c>
      <c r="E44" s="487">
        <v>91.2</v>
      </c>
      <c r="F44" s="481">
        <f t="shared" si="0"/>
        <v>41040</v>
      </c>
      <c r="G44" s="481">
        <v>450</v>
      </c>
    </row>
    <row r="45" spans="1:7" s="474" customFormat="1" ht="20.25" customHeight="1">
      <c r="A45" s="483" t="s">
        <v>343</v>
      </c>
      <c r="B45" s="484" t="s">
        <v>345</v>
      </c>
      <c r="C45" s="485" t="s">
        <v>293</v>
      </c>
      <c r="D45" s="486" t="s">
        <v>290</v>
      </c>
      <c r="E45" s="487">
        <v>389.98</v>
      </c>
      <c r="F45" s="481">
        <f t="shared" si="0"/>
        <v>116994</v>
      </c>
      <c r="G45" s="481">
        <v>300</v>
      </c>
    </row>
    <row r="46" spans="1:7" s="474" customFormat="1" ht="20.25" customHeight="1">
      <c r="A46" s="483" t="s">
        <v>346</v>
      </c>
      <c r="B46" s="484" t="s">
        <v>347</v>
      </c>
      <c r="C46" s="485" t="s">
        <v>289</v>
      </c>
      <c r="D46" s="486" t="s">
        <v>290</v>
      </c>
      <c r="E46" s="487">
        <v>878.85</v>
      </c>
      <c r="F46" s="481">
        <f t="shared" si="0"/>
        <v>26365.5</v>
      </c>
      <c r="G46" s="481">
        <v>30</v>
      </c>
    </row>
    <row r="47" spans="1:7" s="474" customFormat="1" ht="20.25" customHeight="1">
      <c r="A47" s="483">
        <v>15616000</v>
      </c>
      <c r="B47" s="484" t="s">
        <v>348</v>
      </c>
      <c r="C47" s="485" t="s">
        <v>303</v>
      </c>
      <c r="D47" s="486" t="s">
        <v>290</v>
      </c>
      <c r="E47" s="487">
        <v>1397</v>
      </c>
      <c r="F47" s="481">
        <f t="shared" si="0"/>
        <v>349250</v>
      </c>
      <c r="G47" s="481">
        <v>250</v>
      </c>
    </row>
    <row r="48" spans="1:7" s="474" customFormat="1" ht="20.25" customHeight="1">
      <c r="A48" s="483" t="s">
        <v>349</v>
      </c>
      <c r="B48" s="484" t="s">
        <v>350</v>
      </c>
      <c r="C48" s="485" t="s">
        <v>308</v>
      </c>
      <c r="D48" s="486" t="s">
        <v>290</v>
      </c>
      <c r="E48" s="487">
        <v>690</v>
      </c>
      <c r="F48" s="481">
        <f t="shared" si="0"/>
        <v>759000</v>
      </c>
      <c r="G48" s="481">
        <v>1100</v>
      </c>
    </row>
    <row r="49" spans="1:7" s="474" customFormat="1" ht="20.25" customHeight="1">
      <c r="A49" s="483" t="s">
        <v>351</v>
      </c>
      <c r="B49" s="484" t="s">
        <v>352</v>
      </c>
      <c r="C49" s="485" t="s">
        <v>308</v>
      </c>
      <c r="D49" s="486" t="s">
        <v>290</v>
      </c>
      <c r="E49" s="487">
        <v>440</v>
      </c>
      <c r="F49" s="481">
        <f t="shared" si="0"/>
        <v>528000</v>
      </c>
      <c r="G49" s="481">
        <v>1200</v>
      </c>
    </row>
    <row r="50" spans="1:7" s="474" customFormat="1" ht="20.25" customHeight="1">
      <c r="A50" s="483">
        <v>15331180</v>
      </c>
      <c r="B50" s="484" t="s">
        <v>353</v>
      </c>
      <c r="C50" s="485" t="s">
        <v>293</v>
      </c>
      <c r="D50" s="486" t="s">
        <v>290</v>
      </c>
      <c r="E50" s="487">
        <v>1312</v>
      </c>
      <c r="F50" s="481">
        <f t="shared" si="0"/>
        <v>104960</v>
      </c>
      <c r="G50" s="481">
        <v>80</v>
      </c>
    </row>
    <row r="51" spans="1:7" s="474" customFormat="1" ht="20.25" customHeight="1">
      <c r="A51" s="483" t="s">
        <v>354</v>
      </c>
      <c r="B51" s="484" t="s">
        <v>355</v>
      </c>
      <c r="C51" s="485" t="s">
        <v>293</v>
      </c>
      <c r="D51" s="486" t="s">
        <v>290</v>
      </c>
      <c r="E51" s="487">
        <v>750</v>
      </c>
      <c r="F51" s="481">
        <f t="shared" si="0"/>
        <v>90000</v>
      </c>
      <c r="G51" s="481">
        <v>120</v>
      </c>
    </row>
    <row r="52" spans="1:7" s="474" customFormat="1" ht="20.25" customHeight="1">
      <c r="A52" s="483" t="s">
        <v>356</v>
      </c>
      <c r="B52" s="484" t="s">
        <v>357</v>
      </c>
      <c r="C52" s="485" t="s">
        <v>293</v>
      </c>
      <c r="D52" s="486" t="s">
        <v>290</v>
      </c>
      <c r="E52" s="487">
        <v>1150</v>
      </c>
      <c r="F52" s="481">
        <f t="shared" si="0"/>
        <v>230000</v>
      </c>
      <c r="G52" s="481">
        <v>200</v>
      </c>
    </row>
    <row r="53" spans="1:7" s="474" customFormat="1" ht="20.25" customHeight="1">
      <c r="A53" s="483" t="s">
        <v>358</v>
      </c>
      <c r="B53" s="484" t="s">
        <v>359</v>
      </c>
      <c r="C53" s="485" t="s">
        <v>308</v>
      </c>
      <c r="D53" s="486" t="s">
        <v>290</v>
      </c>
      <c r="E53" s="487">
        <v>1399.94</v>
      </c>
      <c r="F53" s="481">
        <f t="shared" si="0"/>
        <v>111995.20000000001</v>
      </c>
      <c r="G53" s="481">
        <v>80</v>
      </c>
    </row>
    <row r="54" spans="1:7" s="474" customFormat="1" ht="20.25" customHeight="1">
      <c r="A54" s="483" t="s">
        <v>360</v>
      </c>
      <c r="B54" s="484" t="s">
        <v>361</v>
      </c>
      <c r="C54" s="485" t="s">
        <v>293</v>
      </c>
      <c r="D54" s="486" t="s">
        <v>290</v>
      </c>
      <c r="E54" s="487">
        <v>3400</v>
      </c>
      <c r="F54" s="481">
        <f t="shared" si="0"/>
        <v>510000</v>
      </c>
      <c r="G54" s="481">
        <v>150</v>
      </c>
    </row>
    <row r="55" spans="1:7" s="474" customFormat="1" ht="30.4" customHeight="1">
      <c r="A55" s="483" t="s">
        <v>362</v>
      </c>
      <c r="B55" s="484" t="s">
        <v>363</v>
      </c>
      <c r="C55" s="485" t="s">
        <v>293</v>
      </c>
      <c r="D55" s="486" t="s">
        <v>290</v>
      </c>
      <c r="E55" s="487">
        <v>590</v>
      </c>
      <c r="F55" s="481">
        <f t="shared" si="0"/>
        <v>70800</v>
      </c>
      <c r="G55" s="481">
        <v>120</v>
      </c>
    </row>
    <row r="56" spans="1:7" s="474" customFormat="1" ht="20.25" customHeight="1">
      <c r="A56" s="483" t="s">
        <v>364</v>
      </c>
      <c r="B56" s="484" t="s">
        <v>365</v>
      </c>
      <c r="C56" s="485" t="s">
        <v>293</v>
      </c>
      <c r="D56" s="486" t="s">
        <v>290</v>
      </c>
      <c r="E56" s="487">
        <v>799</v>
      </c>
      <c r="F56" s="481">
        <f t="shared" si="0"/>
        <v>199750</v>
      </c>
      <c r="G56" s="481">
        <v>250</v>
      </c>
    </row>
    <row r="57" spans="1:7" s="474" customFormat="1" ht="20.25" customHeight="1">
      <c r="A57" s="483">
        <v>15331168</v>
      </c>
      <c r="B57" s="484" t="s">
        <v>366</v>
      </c>
      <c r="C57" s="485" t="s">
        <v>303</v>
      </c>
      <c r="D57" s="486" t="s">
        <v>290</v>
      </c>
      <c r="E57" s="487">
        <v>300</v>
      </c>
      <c r="F57" s="481">
        <f t="shared" si="0"/>
        <v>15000</v>
      </c>
      <c r="G57" s="481">
        <v>50</v>
      </c>
    </row>
    <row r="58" spans="1:7" s="474" customFormat="1" ht="20.25" customHeight="1">
      <c r="A58" s="483" t="s">
        <v>367</v>
      </c>
      <c r="B58" s="484" t="s">
        <v>368</v>
      </c>
      <c r="C58" s="485" t="s">
        <v>289</v>
      </c>
      <c r="D58" s="486" t="s">
        <v>290</v>
      </c>
      <c r="E58" s="487">
        <v>228.29</v>
      </c>
      <c r="F58" s="481">
        <f t="shared" si="0"/>
        <v>102730.5</v>
      </c>
      <c r="G58" s="481">
        <v>450</v>
      </c>
    </row>
    <row r="59" spans="1:7" s="474" customFormat="1" ht="20.25" customHeight="1">
      <c r="A59" s="483" t="s">
        <v>369</v>
      </c>
      <c r="B59" s="484" t="s">
        <v>370</v>
      </c>
      <c r="C59" s="485" t="s">
        <v>289</v>
      </c>
      <c r="D59" s="486" t="s">
        <v>290</v>
      </c>
      <c r="E59" s="487">
        <v>622.36</v>
      </c>
      <c r="F59" s="481">
        <f t="shared" si="0"/>
        <v>24894.400000000001</v>
      </c>
      <c r="G59" s="481">
        <v>40</v>
      </c>
    </row>
    <row r="60" spans="1:7" s="474" customFormat="1" ht="20.25" customHeight="1">
      <c r="A60" s="483" t="s">
        <v>371</v>
      </c>
      <c r="B60" s="484" t="s">
        <v>372</v>
      </c>
      <c r="C60" s="485" t="s">
        <v>289</v>
      </c>
      <c r="D60" s="486" t="s">
        <v>290</v>
      </c>
      <c r="E60" s="487">
        <v>264.58999999999997</v>
      </c>
      <c r="F60" s="481">
        <f t="shared" si="0"/>
        <v>39688.499999999993</v>
      </c>
      <c r="G60" s="481">
        <v>150</v>
      </c>
    </row>
    <row r="61" spans="1:7" s="474" customFormat="1" ht="20.25" customHeight="1">
      <c r="A61" s="483">
        <v>15872600</v>
      </c>
      <c r="B61" s="484" t="s">
        <v>373</v>
      </c>
      <c r="C61" s="485" t="s">
        <v>289</v>
      </c>
      <c r="D61" s="486" t="s">
        <v>290</v>
      </c>
      <c r="E61" s="487">
        <v>460.75</v>
      </c>
      <c r="F61" s="481">
        <f t="shared" si="0"/>
        <v>4607.5</v>
      </c>
      <c r="G61" s="481">
        <v>10</v>
      </c>
    </row>
    <row r="62" spans="1:7" s="474" customFormat="1" ht="20.25" customHeight="1">
      <c r="A62" s="483">
        <v>15871257</v>
      </c>
      <c r="B62" s="484" t="s">
        <v>374</v>
      </c>
      <c r="C62" s="485" t="s">
        <v>289</v>
      </c>
      <c r="D62" s="486" t="s">
        <v>290</v>
      </c>
      <c r="E62" s="487">
        <v>7663</v>
      </c>
      <c r="F62" s="481">
        <f t="shared" si="0"/>
        <v>4597.8</v>
      </c>
      <c r="G62" s="481">
        <v>0.6</v>
      </c>
    </row>
    <row r="63" spans="1:7" s="474" customFormat="1" ht="20.25" customHeight="1">
      <c r="A63" s="483" t="s">
        <v>362</v>
      </c>
      <c r="B63" s="484" t="s">
        <v>375</v>
      </c>
      <c r="C63" s="485" t="s">
        <v>293</v>
      </c>
      <c r="D63" s="486" t="s">
        <v>290</v>
      </c>
      <c r="E63" s="487">
        <v>1490</v>
      </c>
      <c r="F63" s="481">
        <f t="shared" si="0"/>
        <v>596000</v>
      </c>
      <c r="G63" s="481">
        <v>400</v>
      </c>
    </row>
    <row r="64" spans="1:7" s="474" customFormat="1" ht="20.25" customHeight="1">
      <c r="A64" s="483" t="s">
        <v>376</v>
      </c>
      <c r="B64" s="484" t="s">
        <v>377</v>
      </c>
      <c r="C64" s="485" t="s">
        <v>308</v>
      </c>
      <c r="D64" s="486" t="s">
        <v>290</v>
      </c>
      <c r="E64" s="487">
        <v>192</v>
      </c>
      <c r="F64" s="481">
        <f t="shared" si="0"/>
        <v>96000</v>
      </c>
      <c r="G64" s="481">
        <v>500</v>
      </c>
    </row>
    <row r="65" spans="1:7" s="474" customFormat="1" ht="20.25" customHeight="1">
      <c r="A65" s="483" t="s">
        <v>378</v>
      </c>
      <c r="B65" s="484" t="s">
        <v>379</v>
      </c>
      <c r="C65" s="485" t="s">
        <v>308</v>
      </c>
      <c r="D65" s="486" t="s">
        <v>290</v>
      </c>
      <c r="E65" s="487">
        <v>564</v>
      </c>
      <c r="F65" s="481">
        <f t="shared" si="0"/>
        <v>56400</v>
      </c>
      <c r="G65" s="481">
        <v>100</v>
      </c>
    </row>
    <row r="66" spans="1:7" s="474" customFormat="1" ht="20.25" customHeight="1">
      <c r="A66" s="483">
        <v>15331170</v>
      </c>
      <c r="B66" s="484" t="s">
        <v>380</v>
      </c>
      <c r="C66" s="485" t="s">
        <v>308</v>
      </c>
      <c r="D66" s="486" t="s">
        <v>290</v>
      </c>
      <c r="E66" s="487">
        <v>283</v>
      </c>
      <c r="F66" s="481">
        <f t="shared" si="0"/>
        <v>22640</v>
      </c>
      <c r="G66" s="481">
        <v>80</v>
      </c>
    </row>
    <row r="67" spans="1:7" s="474" customFormat="1" ht="20.25" customHeight="1">
      <c r="A67" s="483">
        <v>15333100</v>
      </c>
      <c r="B67" s="484" t="s">
        <v>381</v>
      </c>
      <c r="C67" s="485" t="s">
        <v>293</v>
      </c>
      <c r="D67" s="486" t="s">
        <v>290</v>
      </c>
      <c r="E67" s="487">
        <v>1100</v>
      </c>
      <c r="F67" s="481">
        <f t="shared" si="0"/>
        <v>132000</v>
      </c>
      <c r="G67" s="481">
        <v>120</v>
      </c>
    </row>
    <row r="68" spans="1:7" s="474" customFormat="1" ht="20.25" customHeight="1">
      <c r="A68" s="491" t="s">
        <v>382</v>
      </c>
      <c r="B68" s="484" t="s">
        <v>383</v>
      </c>
      <c r="C68" s="485" t="s">
        <v>289</v>
      </c>
      <c r="D68" s="486" t="s">
        <v>290</v>
      </c>
      <c r="E68" s="487">
        <v>872.78</v>
      </c>
      <c r="F68" s="481">
        <f t="shared" si="0"/>
        <v>1745.56</v>
      </c>
      <c r="G68" s="481">
        <v>2</v>
      </c>
    </row>
    <row r="69" spans="1:7" s="474" customFormat="1" ht="20.25" customHeight="1">
      <c r="A69" s="483" t="s">
        <v>384</v>
      </c>
      <c r="B69" s="484" t="s">
        <v>385</v>
      </c>
      <c r="C69" s="485" t="s">
        <v>293</v>
      </c>
      <c r="D69" s="486" t="s">
        <v>290</v>
      </c>
      <c r="E69" s="487">
        <v>700</v>
      </c>
      <c r="F69" s="481">
        <f t="shared" si="0"/>
        <v>224000</v>
      </c>
      <c r="G69" s="481">
        <v>320</v>
      </c>
    </row>
    <row r="70" spans="1:7" s="474" customFormat="1" ht="20.25" customHeight="1">
      <c r="A70" s="483" t="s">
        <v>386</v>
      </c>
      <c r="B70" s="484" t="s">
        <v>387</v>
      </c>
      <c r="C70" s="485" t="s">
        <v>293</v>
      </c>
      <c r="D70" s="486" t="s">
        <v>290</v>
      </c>
      <c r="E70" s="487">
        <v>710</v>
      </c>
      <c r="F70" s="490">
        <f t="shared" si="0"/>
        <v>142000</v>
      </c>
      <c r="G70" s="481">
        <v>200</v>
      </c>
    </row>
    <row r="71" spans="1:7" s="474" customFormat="1" ht="20.25" customHeight="1">
      <c r="A71" s="483" t="s">
        <v>388</v>
      </c>
      <c r="B71" s="484" t="s">
        <v>389</v>
      </c>
      <c r="C71" s="485" t="s">
        <v>293</v>
      </c>
      <c r="D71" s="486" t="s">
        <v>290</v>
      </c>
      <c r="E71" s="487">
        <v>1100</v>
      </c>
      <c r="F71" s="481">
        <f t="shared" si="0"/>
        <v>16500</v>
      </c>
      <c r="G71" s="481">
        <v>15</v>
      </c>
    </row>
    <row r="72" spans="1:7" s="474" customFormat="1" ht="20.25" customHeight="1">
      <c r="A72" s="483" t="s">
        <v>388</v>
      </c>
      <c r="B72" s="484" t="s">
        <v>389</v>
      </c>
      <c r="C72" s="485" t="s">
        <v>293</v>
      </c>
      <c r="D72" s="486" t="s">
        <v>290</v>
      </c>
      <c r="E72" s="487">
        <v>1000</v>
      </c>
      <c r="F72" s="481">
        <f t="shared" si="0"/>
        <v>235000</v>
      </c>
      <c r="G72" s="481">
        <v>235</v>
      </c>
    </row>
    <row r="73" spans="1:7" s="474" customFormat="1" ht="20.25" customHeight="1">
      <c r="A73" s="483" t="s">
        <v>390</v>
      </c>
      <c r="B73" s="484" t="s">
        <v>391</v>
      </c>
      <c r="C73" s="485" t="s">
        <v>293</v>
      </c>
      <c r="D73" s="486" t="s">
        <v>290</v>
      </c>
      <c r="E73" s="487">
        <v>750</v>
      </c>
      <c r="F73" s="481">
        <f t="shared" si="0"/>
        <v>75000</v>
      </c>
      <c r="G73" s="481">
        <v>100</v>
      </c>
    </row>
    <row r="74" spans="1:7" s="474" customFormat="1" ht="20.25" customHeight="1">
      <c r="A74" s="483" t="s">
        <v>392</v>
      </c>
      <c r="B74" s="484" t="s">
        <v>393</v>
      </c>
      <c r="C74" s="485" t="s">
        <v>293</v>
      </c>
      <c r="D74" s="486" t="s">
        <v>394</v>
      </c>
      <c r="E74" s="487">
        <v>220</v>
      </c>
      <c r="F74" s="481">
        <f t="shared" si="0"/>
        <v>66000</v>
      </c>
      <c r="G74" s="481">
        <v>300</v>
      </c>
    </row>
    <row r="75" spans="1:7" s="474" customFormat="1" ht="20.25" customHeight="1">
      <c r="A75" s="483">
        <v>15821500</v>
      </c>
      <c r="B75" s="484" t="s">
        <v>395</v>
      </c>
      <c r="C75" s="485" t="s">
        <v>293</v>
      </c>
      <c r="D75" s="486" t="s">
        <v>290</v>
      </c>
      <c r="E75" s="487">
        <v>1300</v>
      </c>
      <c r="F75" s="481">
        <f t="shared" si="0"/>
        <v>455000</v>
      </c>
      <c r="G75" s="481">
        <v>350</v>
      </c>
    </row>
    <row r="76" spans="1:7" s="474" customFormat="1" ht="20.25" customHeight="1">
      <c r="A76" s="483" t="s">
        <v>396</v>
      </c>
      <c r="B76" s="484" t="s">
        <v>397</v>
      </c>
      <c r="C76" s="485" t="s">
        <v>293</v>
      </c>
      <c r="D76" s="486" t="s">
        <v>290</v>
      </c>
      <c r="E76" s="487">
        <v>1664</v>
      </c>
      <c r="F76" s="481">
        <f t="shared" si="0"/>
        <v>249600</v>
      </c>
      <c r="G76" s="481">
        <v>150</v>
      </c>
    </row>
    <row r="77" spans="1:7" s="474" customFormat="1" ht="20.25" customHeight="1">
      <c r="A77" s="483" t="s">
        <v>398</v>
      </c>
      <c r="B77" s="484" t="s">
        <v>399</v>
      </c>
      <c r="C77" s="485" t="s">
        <v>308</v>
      </c>
      <c r="D77" s="486" t="s">
        <v>290</v>
      </c>
      <c r="E77" s="487">
        <v>4990</v>
      </c>
      <c r="F77" s="481">
        <f t="shared" si="0"/>
        <v>5489000</v>
      </c>
      <c r="G77" s="481">
        <v>1100</v>
      </c>
    </row>
    <row r="78" spans="1:7" s="474" customFormat="1" ht="20.25" customHeight="1">
      <c r="A78" s="483" t="s">
        <v>400</v>
      </c>
      <c r="B78" s="484" t="s">
        <v>401</v>
      </c>
      <c r="C78" s="485" t="s">
        <v>308</v>
      </c>
      <c r="D78" s="486" t="s">
        <v>290</v>
      </c>
      <c r="E78" s="487">
        <v>2792</v>
      </c>
      <c r="F78" s="481">
        <f t="shared" si="0"/>
        <v>139600</v>
      </c>
      <c r="G78" s="481">
        <v>50</v>
      </c>
    </row>
    <row r="79" spans="1:7" s="474" customFormat="1" ht="20.25" customHeight="1">
      <c r="A79" s="483" t="s">
        <v>402</v>
      </c>
      <c r="B79" s="484" t="s">
        <v>403</v>
      </c>
      <c r="C79" s="485" t="s">
        <v>308</v>
      </c>
      <c r="D79" s="486" t="s">
        <v>298</v>
      </c>
      <c r="E79" s="487">
        <v>500</v>
      </c>
      <c r="F79" s="481">
        <f t="shared" ref="F79:F88" si="1">E79*G79</f>
        <v>1150000</v>
      </c>
      <c r="G79" s="481">
        <v>2300</v>
      </c>
    </row>
    <row r="80" spans="1:7" s="474" customFormat="1" ht="20.25" customHeight="1">
      <c r="A80" s="483" t="s">
        <v>404</v>
      </c>
      <c r="B80" s="484" t="s">
        <v>405</v>
      </c>
      <c r="C80" s="492" t="s">
        <v>308</v>
      </c>
      <c r="D80" s="486" t="s">
        <v>290</v>
      </c>
      <c r="E80" s="487">
        <v>326</v>
      </c>
      <c r="F80" s="481">
        <f t="shared" si="1"/>
        <v>1630000</v>
      </c>
      <c r="G80" s="481">
        <v>5000</v>
      </c>
    </row>
    <row r="81" spans="1:7" s="474" customFormat="1" ht="20.25" customHeight="1">
      <c r="A81" s="483" t="s">
        <v>406</v>
      </c>
      <c r="B81" s="484" t="s">
        <v>407</v>
      </c>
      <c r="C81" s="485" t="s">
        <v>308</v>
      </c>
      <c r="D81" s="486" t="s">
        <v>290</v>
      </c>
      <c r="E81" s="487">
        <v>1617</v>
      </c>
      <c r="F81" s="481">
        <f t="shared" si="1"/>
        <v>1293600</v>
      </c>
      <c r="G81" s="481">
        <v>800</v>
      </c>
    </row>
    <row r="82" spans="1:7" s="474" customFormat="1" ht="20.25" customHeight="1">
      <c r="A82" s="483">
        <v>15112150</v>
      </c>
      <c r="B82" s="484" t="s">
        <v>408</v>
      </c>
      <c r="C82" s="485" t="s">
        <v>308</v>
      </c>
      <c r="D82" s="486" t="s">
        <v>290</v>
      </c>
      <c r="E82" s="487">
        <v>2278</v>
      </c>
      <c r="F82" s="481">
        <f t="shared" si="1"/>
        <v>2733600</v>
      </c>
      <c r="G82" s="481">
        <v>1200</v>
      </c>
    </row>
    <row r="83" spans="1:7" s="474" customFormat="1" ht="20.25" customHeight="1">
      <c r="A83" s="493" t="s">
        <v>409</v>
      </c>
      <c r="B83" s="484" t="s">
        <v>410</v>
      </c>
      <c r="C83" s="485" t="s">
        <v>308</v>
      </c>
      <c r="D83" s="486" t="s">
        <v>394</v>
      </c>
      <c r="E83" s="487">
        <v>68</v>
      </c>
      <c r="F83" s="481">
        <f t="shared" si="1"/>
        <v>748000</v>
      </c>
      <c r="G83" s="481">
        <v>11000</v>
      </c>
    </row>
    <row r="84" spans="1:7" s="474" customFormat="1" ht="20.25" customHeight="1">
      <c r="A84" s="483">
        <v>15551600</v>
      </c>
      <c r="B84" s="484" t="s">
        <v>411</v>
      </c>
      <c r="C84" s="485" t="s">
        <v>308</v>
      </c>
      <c r="D84" s="486" t="s">
        <v>290</v>
      </c>
      <c r="E84" s="487">
        <v>790</v>
      </c>
      <c r="F84" s="481">
        <f t="shared" si="1"/>
        <v>1975000</v>
      </c>
      <c r="G84" s="481">
        <v>2500</v>
      </c>
    </row>
    <row r="85" spans="1:7" s="474" customFormat="1" ht="20.25" customHeight="1">
      <c r="A85" s="483">
        <v>15541100</v>
      </c>
      <c r="B85" s="484" t="s">
        <v>412</v>
      </c>
      <c r="C85" s="485" t="s">
        <v>308</v>
      </c>
      <c r="D85" s="486" t="s">
        <v>290</v>
      </c>
      <c r="E85" s="487">
        <v>2684</v>
      </c>
      <c r="F85" s="481">
        <f t="shared" si="1"/>
        <v>617320</v>
      </c>
      <c r="G85" s="481">
        <v>230</v>
      </c>
    </row>
    <row r="86" spans="1:7" s="474" customFormat="1" ht="20.25" customHeight="1">
      <c r="A86" s="483" t="s">
        <v>413</v>
      </c>
      <c r="B86" s="484" t="s">
        <v>414</v>
      </c>
      <c r="C86" s="485" t="s">
        <v>293</v>
      </c>
      <c r="D86" s="486" t="s">
        <v>394</v>
      </c>
      <c r="E86" s="487">
        <v>152</v>
      </c>
      <c r="F86" s="481">
        <f t="shared" si="1"/>
        <v>304000</v>
      </c>
      <c r="G86" s="481">
        <v>2000</v>
      </c>
    </row>
    <row r="87" spans="1:7" s="474" customFormat="1" ht="20.25" customHeight="1">
      <c r="A87" s="483">
        <v>15111120</v>
      </c>
      <c r="B87" s="484" t="s">
        <v>415</v>
      </c>
      <c r="C87" s="485" t="s">
        <v>308</v>
      </c>
      <c r="D87" s="486" t="s">
        <v>290</v>
      </c>
      <c r="E87" s="487">
        <v>4182</v>
      </c>
      <c r="F87" s="481">
        <f t="shared" si="1"/>
        <v>5854800</v>
      </c>
      <c r="G87" s="481">
        <v>1400</v>
      </c>
    </row>
    <row r="88" spans="1:7" s="474" customFormat="1" ht="20.25" customHeight="1">
      <c r="A88" s="483" t="s">
        <v>362</v>
      </c>
      <c r="B88" s="484" t="s">
        <v>416</v>
      </c>
      <c r="C88" s="485" t="s">
        <v>293</v>
      </c>
      <c r="D88" s="486" t="s">
        <v>290</v>
      </c>
      <c r="E88" s="487">
        <v>1300</v>
      </c>
      <c r="F88" s="481">
        <f t="shared" si="1"/>
        <v>260000</v>
      </c>
      <c r="G88" s="481">
        <v>200</v>
      </c>
    </row>
    <row r="89" spans="1:7" s="474" customFormat="1" ht="20.25" customHeight="1">
      <c r="A89" s="493"/>
      <c r="B89" s="482" t="s">
        <v>417</v>
      </c>
      <c r="C89" s="482"/>
      <c r="D89" s="482"/>
      <c r="E89" s="482"/>
      <c r="F89" s="482">
        <f>SUM(F90:F105)</f>
        <v>120020</v>
      </c>
      <c r="G89" s="481"/>
    </row>
    <row r="90" spans="1:7" ht="20.25" customHeight="1">
      <c r="A90" s="493">
        <v>30197622</v>
      </c>
      <c r="B90" s="481" t="s">
        <v>418</v>
      </c>
      <c r="C90" s="481" t="s">
        <v>303</v>
      </c>
      <c r="D90" s="481" t="s">
        <v>394</v>
      </c>
      <c r="E90" s="481">
        <v>3000</v>
      </c>
      <c r="F90" s="481">
        <f t="shared" ref="F90:F159" si="2">E90*G90</f>
        <v>42000</v>
      </c>
      <c r="G90" s="481">
        <v>14</v>
      </c>
    </row>
    <row r="91" spans="1:7" ht="19.899999999999999" customHeight="1">
      <c r="A91" s="493">
        <v>22811110</v>
      </c>
      <c r="B91" s="481" t="s">
        <v>419</v>
      </c>
      <c r="C91" s="481" t="s">
        <v>303</v>
      </c>
      <c r="D91" s="481" t="s">
        <v>394</v>
      </c>
      <c r="E91" s="481">
        <v>800</v>
      </c>
      <c r="F91" s="481">
        <f t="shared" si="2"/>
        <v>6400</v>
      </c>
      <c r="G91" s="481">
        <v>8</v>
      </c>
    </row>
    <row r="92" spans="1:7" ht="31.5" customHeight="1">
      <c r="A92" s="493">
        <v>22811110</v>
      </c>
      <c r="B92" s="478" t="s">
        <v>420</v>
      </c>
      <c r="C92" s="481" t="s">
        <v>303</v>
      </c>
      <c r="D92" s="481" t="s">
        <v>394</v>
      </c>
      <c r="E92" s="481">
        <v>4500</v>
      </c>
      <c r="F92" s="481">
        <f t="shared" si="2"/>
        <v>40500</v>
      </c>
      <c r="G92" s="481">
        <v>9</v>
      </c>
    </row>
    <row r="93" spans="1:7" ht="22.9" customHeight="1">
      <c r="A93" s="493">
        <v>30197231</v>
      </c>
      <c r="B93" s="478" t="s">
        <v>421</v>
      </c>
      <c r="C93" s="481" t="s">
        <v>303</v>
      </c>
      <c r="D93" s="481" t="s">
        <v>394</v>
      </c>
      <c r="E93" s="481">
        <v>850</v>
      </c>
      <c r="F93" s="481">
        <f t="shared" si="2"/>
        <v>3400</v>
      </c>
      <c r="G93" s="481">
        <v>4</v>
      </c>
    </row>
    <row r="94" spans="1:7" ht="22.9" customHeight="1">
      <c r="A94" s="493">
        <v>30197231</v>
      </c>
      <c r="B94" s="478" t="s">
        <v>421</v>
      </c>
      <c r="C94" s="481" t="s">
        <v>303</v>
      </c>
      <c r="D94" s="481" t="s">
        <v>394</v>
      </c>
      <c r="E94" s="481">
        <v>1300</v>
      </c>
      <c r="F94" s="481">
        <f t="shared" si="2"/>
        <v>2600</v>
      </c>
      <c r="G94" s="481">
        <v>2</v>
      </c>
    </row>
    <row r="95" spans="1:7" ht="22.9" customHeight="1">
      <c r="A95" s="493">
        <v>30197234</v>
      </c>
      <c r="B95" s="478" t="s">
        <v>422</v>
      </c>
      <c r="C95" s="481" t="s">
        <v>303</v>
      </c>
      <c r="D95" s="481" t="s">
        <v>394</v>
      </c>
      <c r="E95" s="481">
        <v>900</v>
      </c>
      <c r="F95" s="481">
        <f t="shared" si="2"/>
        <v>5400</v>
      </c>
      <c r="G95" s="481">
        <v>6</v>
      </c>
    </row>
    <row r="96" spans="1:7" ht="22.9" customHeight="1">
      <c r="A96" s="493">
        <v>22811170</v>
      </c>
      <c r="B96" s="478" t="s">
        <v>423</v>
      </c>
      <c r="C96" s="481" t="s">
        <v>303</v>
      </c>
      <c r="D96" s="481" t="s">
        <v>394</v>
      </c>
      <c r="E96" s="481">
        <v>320</v>
      </c>
      <c r="F96" s="481">
        <f t="shared" si="2"/>
        <v>1280</v>
      </c>
      <c r="G96" s="481">
        <v>4</v>
      </c>
    </row>
    <row r="97" spans="1:7" ht="22.9" customHeight="1">
      <c r="A97" s="493">
        <v>30192114</v>
      </c>
      <c r="B97" s="478" t="s">
        <v>424</v>
      </c>
      <c r="C97" s="481" t="s">
        <v>303</v>
      </c>
      <c r="D97" s="481" t="s">
        <v>394</v>
      </c>
      <c r="E97" s="481">
        <v>200</v>
      </c>
      <c r="F97" s="481">
        <f t="shared" si="2"/>
        <v>400</v>
      </c>
      <c r="G97" s="481">
        <v>2</v>
      </c>
    </row>
    <row r="98" spans="1:7" ht="22.9" customHeight="1">
      <c r="A98" s="493">
        <v>22811130</v>
      </c>
      <c r="B98" s="478" t="s">
        <v>425</v>
      </c>
      <c r="C98" s="481" t="s">
        <v>303</v>
      </c>
      <c r="D98" s="481" t="s">
        <v>394</v>
      </c>
      <c r="E98" s="481">
        <v>400</v>
      </c>
      <c r="F98" s="481">
        <f t="shared" si="2"/>
        <v>4800</v>
      </c>
      <c r="G98" s="481">
        <v>12</v>
      </c>
    </row>
    <row r="99" spans="1:7" ht="22.9" customHeight="1">
      <c r="A99" s="493">
        <v>30192121</v>
      </c>
      <c r="B99" s="478" t="s">
        <v>426</v>
      </c>
      <c r="C99" s="481" t="s">
        <v>303</v>
      </c>
      <c r="D99" s="481" t="s">
        <v>394</v>
      </c>
      <c r="E99" s="481">
        <v>120</v>
      </c>
      <c r="F99" s="481">
        <f t="shared" si="2"/>
        <v>2400</v>
      </c>
      <c r="G99" s="481">
        <v>20</v>
      </c>
    </row>
    <row r="100" spans="1:7" ht="22.9" customHeight="1">
      <c r="A100" s="493">
        <v>22991181</v>
      </c>
      <c r="B100" s="478" t="s">
        <v>427</v>
      </c>
      <c r="C100" s="481" t="s">
        <v>303</v>
      </c>
      <c r="D100" s="481" t="s">
        <v>394</v>
      </c>
      <c r="E100" s="481">
        <v>350</v>
      </c>
      <c r="F100" s="481">
        <f t="shared" si="2"/>
        <v>4200</v>
      </c>
      <c r="G100" s="481">
        <v>12</v>
      </c>
    </row>
    <row r="101" spans="1:7" ht="22.9" customHeight="1">
      <c r="A101" s="493">
        <v>30197231</v>
      </c>
      <c r="B101" s="478" t="s">
        <v>428</v>
      </c>
      <c r="C101" s="481" t="s">
        <v>303</v>
      </c>
      <c r="D101" s="481" t="s">
        <v>394</v>
      </c>
      <c r="E101" s="481">
        <v>1500</v>
      </c>
      <c r="F101" s="481">
        <f t="shared" si="2"/>
        <v>3000</v>
      </c>
      <c r="G101" s="481">
        <v>2</v>
      </c>
    </row>
    <row r="102" spans="1:7" ht="22.9" customHeight="1">
      <c r="A102" s="494" t="s">
        <v>429</v>
      </c>
      <c r="B102" s="494" t="s">
        <v>430</v>
      </c>
      <c r="C102" s="494" t="s">
        <v>303</v>
      </c>
      <c r="D102" s="494" t="s">
        <v>394</v>
      </c>
      <c r="E102" s="494">
        <v>350</v>
      </c>
      <c r="F102" s="481">
        <f t="shared" si="2"/>
        <v>700</v>
      </c>
      <c r="G102" s="494">
        <v>2</v>
      </c>
    </row>
    <row r="103" spans="1:7" ht="22.9" customHeight="1">
      <c r="A103" s="494" t="s">
        <v>431</v>
      </c>
      <c r="B103" s="494" t="s">
        <v>432</v>
      </c>
      <c r="C103" s="494" t="s">
        <v>303</v>
      </c>
      <c r="D103" s="494" t="s">
        <v>394</v>
      </c>
      <c r="E103" s="494">
        <v>150</v>
      </c>
      <c r="F103" s="481">
        <f t="shared" si="2"/>
        <v>600</v>
      </c>
      <c r="G103" s="494">
        <v>4</v>
      </c>
    </row>
    <row r="104" spans="1:7" ht="22.9" customHeight="1">
      <c r="A104" s="494" t="s">
        <v>433</v>
      </c>
      <c r="B104" s="494" t="s">
        <v>434</v>
      </c>
      <c r="C104" s="494" t="s">
        <v>303</v>
      </c>
      <c r="D104" s="494" t="s">
        <v>394</v>
      </c>
      <c r="E104" s="494">
        <v>450</v>
      </c>
      <c r="F104" s="481">
        <f t="shared" si="2"/>
        <v>1800</v>
      </c>
      <c r="G104" s="494">
        <v>4</v>
      </c>
    </row>
    <row r="105" spans="1:7" ht="22.9" customHeight="1">
      <c r="A105" s="493">
        <v>39263400</v>
      </c>
      <c r="B105" s="478" t="s">
        <v>435</v>
      </c>
      <c r="C105" s="481" t="s">
        <v>303</v>
      </c>
      <c r="D105" s="481" t="s">
        <v>394</v>
      </c>
      <c r="E105" s="481">
        <v>180</v>
      </c>
      <c r="F105" s="481">
        <f t="shared" si="2"/>
        <v>540</v>
      </c>
      <c r="G105" s="481">
        <v>3</v>
      </c>
    </row>
    <row r="106" spans="1:7" ht="22.9" customHeight="1">
      <c r="A106" s="493"/>
      <c r="B106" s="495" t="s">
        <v>436</v>
      </c>
      <c r="C106" s="482"/>
      <c r="D106" s="482"/>
      <c r="E106" s="482"/>
      <c r="F106" s="482">
        <f>SUM(F107:F112)</f>
        <v>299950</v>
      </c>
      <c r="G106" s="481"/>
    </row>
    <row r="107" spans="1:7" ht="23.25" customHeight="1">
      <c r="A107" s="493">
        <v>37821130</v>
      </c>
      <c r="B107" s="478" t="s">
        <v>437</v>
      </c>
      <c r="C107" s="481" t="s">
        <v>303</v>
      </c>
      <c r="D107" s="481" t="s">
        <v>394</v>
      </c>
      <c r="E107" s="481">
        <v>650</v>
      </c>
      <c r="F107" s="481">
        <f t="shared" ref="F107:F112" si="3">E107*G107</f>
        <v>45500</v>
      </c>
      <c r="G107" s="481">
        <v>70</v>
      </c>
    </row>
    <row r="108" spans="1:7" ht="23.25" customHeight="1">
      <c r="A108" s="493">
        <v>30192770</v>
      </c>
      <c r="B108" s="478" t="s">
        <v>438</v>
      </c>
      <c r="C108" s="481" t="s">
        <v>303</v>
      </c>
      <c r="D108" s="481" t="s">
        <v>394</v>
      </c>
      <c r="E108" s="481">
        <v>700</v>
      </c>
      <c r="F108" s="481">
        <f t="shared" si="3"/>
        <v>70000</v>
      </c>
      <c r="G108" s="481">
        <v>100</v>
      </c>
    </row>
    <row r="109" spans="1:7" ht="23.25" customHeight="1">
      <c r="A109" s="493" t="s">
        <v>439</v>
      </c>
      <c r="B109" s="478" t="s">
        <v>440</v>
      </c>
      <c r="C109" s="481" t="s">
        <v>303</v>
      </c>
      <c r="D109" s="481" t="s">
        <v>394</v>
      </c>
      <c r="E109" s="481">
        <v>600</v>
      </c>
      <c r="F109" s="481">
        <f t="shared" si="3"/>
        <v>60000</v>
      </c>
      <c r="G109" s="481">
        <v>100</v>
      </c>
    </row>
    <row r="110" spans="1:7" ht="23.25" customHeight="1">
      <c r="A110" s="493" t="s">
        <v>441</v>
      </c>
      <c r="B110" s="478" t="s">
        <v>442</v>
      </c>
      <c r="C110" s="481" t="s">
        <v>303</v>
      </c>
      <c r="D110" s="481" t="s">
        <v>394</v>
      </c>
      <c r="E110" s="481">
        <v>350</v>
      </c>
      <c r="F110" s="481">
        <f>E110*G110</f>
        <v>21000</v>
      </c>
      <c r="G110" s="481">
        <v>60</v>
      </c>
    </row>
    <row r="111" spans="1:7" ht="23.25" customHeight="1">
      <c r="A111" s="493">
        <v>30192740</v>
      </c>
      <c r="B111" s="478" t="s">
        <v>443</v>
      </c>
      <c r="C111" s="481" t="s">
        <v>303</v>
      </c>
      <c r="D111" s="481" t="s">
        <v>394</v>
      </c>
      <c r="E111" s="481">
        <v>15</v>
      </c>
      <c r="F111" s="481">
        <f t="shared" ref="F111" si="4">E111*G111</f>
        <v>3450</v>
      </c>
      <c r="G111" s="481">
        <v>230</v>
      </c>
    </row>
    <row r="112" spans="1:7" ht="23.25" customHeight="1">
      <c r="A112" s="493" t="s">
        <v>444</v>
      </c>
      <c r="B112" s="478" t="s">
        <v>445</v>
      </c>
      <c r="C112" s="481" t="s">
        <v>303</v>
      </c>
      <c r="D112" s="481" t="s">
        <v>394</v>
      </c>
      <c r="E112" s="481">
        <v>4000</v>
      </c>
      <c r="F112" s="481">
        <f t="shared" si="3"/>
        <v>100000</v>
      </c>
      <c r="G112" s="481">
        <v>25</v>
      </c>
    </row>
    <row r="113" spans="1:7" ht="20.25" customHeight="1">
      <c r="A113" s="493"/>
      <c r="B113" s="481" t="s">
        <v>446</v>
      </c>
      <c r="C113" s="482"/>
      <c r="D113" s="482"/>
      <c r="E113" s="482"/>
      <c r="F113" s="482">
        <f>SUM(F114:F137)</f>
        <v>1176240</v>
      </c>
      <c r="G113" s="481"/>
    </row>
    <row r="114" spans="1:7" ht="20.25" customHeight="1">
      <c r="A114" s="493">
        <v>33761000</v>
      </c>
      <c r="B114" s="481" t="s">
        <v>447</v>
      </c>
      <c r="C114" s="481" t="s">
        <v>303</v>
      </c>
      <c r="D114" s="481" t="s">
        <v>394</v>
      </c>
      <c r="E114" s="481">
        <v>170</v>
      </c>
      <c r="F114" s="481">
        <f t="shared" si="2"/>
        <v>153000</v>
      </c>
      <c r="G114" s="481">
        <v>900</v>
      </c>
    </row>
    <row r="115" spans="1:7" ht="20.25" customHeight="1">
      <c r="A115" s="493">
        <v>39513200</v>
      </c>
      <c r="B115" s="481" t="s">
        <v>448</v>
      </c>
      <c r="C115" s="481" t="s">
        <v>303</v>
      </c>
      <c r="D115" s="481" t="s">
        <v>394</v>
      </c>
      <c r="E115" s="481">
        <v>180</v>
      </c>
      <c r="F115" s="481">
        <f t="shared" si="2"/>
        <v>126000</v>
      </c>
      <c r="G115" s="481">
        <v>700</v>
      </c>
    </row>
    <row r="116" spans="1:7" ht="20.25" customHeight="1">
      <c r="A116" s="493" t="s">
        <v>449</v>
      </c>
      <c r="B116" s="481" t="s">
        <v>450</v>
      </c>
      <c r="C116" s="481" t="s">
        <v>303</v>
      </c>
      <c r="D116" s="481" t="s">
        <v>394</v>
      </c>
      <c r="E116" s="481">
        <v>450</v>
      </c>
      <c r="F116" s="481">
        <f t="shared" si="2"/>
        <v>4500</v>
      </c>
      <c r="G116" s="481">
        <v>10</v>
      </c>
    </row>
    <row r="117" spans="1:7" ht="20.25" customHeight="1">
      <c r="A117" s="493">
        <v>39831245</v>
      </c>
      <c r="B117" s="481" t="s">
        <v>451</v>
      </c>
      <c r="C117" s="481" t="s">
        <v>303</v>
      </c>
      <c r="D117" s="481" t="s">
        <v>394</v>
      </c>
      <c r="E117" s="481">
        <v>3250</v>
      </c>
      <c r="F117" s="481">
        <f t="shared" si="2"/>
        <v>130000</v>
      </c>
      <c r="G117" s="481">
        <v>40</v>
      </c>
    </row>
    <row r="118" spans="1:7" ht="20.25" customHeight="1">
      <c r="A118" s="493">
        <v>39831100</v>
      </c>
      <c r="B118" s="481" t="s">
        <v>452</v>
      </c>
      <c r="C118" s="481" t="s">
        <v>303</v>
      </c>
      <c r="D118" s="481" t="s">
        <v>394</v>
      </c>
      <c r="E118" s="481">
        <v>450</v>
      </c>
      <c r="F118" s="481">
        <f t="shared" si="2"/>
        <v>6750</v>
      </c>
      <c r="G118" s="481">
        <v>15</v>
      </c>
    </row>
    <row r="119" spans="1:7" ht="20.25" customHeight="1">
      <c r="A119" s="493">
        <v>39831100</v>
      </c>
      <c r="B119" s="481" t="s">
        <v>452</v>
      </c>
      <c r="C119" s="481" t="s">
        <v>303</v>
      </c>
      <c r="D119" s="481" t="s">
        <v>394</v>
      </c>
      <c r="E119" s="481">
        <v>350</v>
      </c>
      <c r="F119" s="481">
        <f t="shared" si="2"/>
        <v>3500</v>
      </c>
      <c r="G119" s="481">
        <v>10</v>
      </c>
    </row>
    <row r="120" spans="1:7" ht="20.25" customHeight="1">
      <c r="A120" s="493">
        <v>18421130</v>
      </c>
      <c r="B120" s="481" t="s">
        <v>453</v>
      </c>
      <c r="C120" s="481" t="s">
        <v>303</v>
      </c>
      <c r="D120" s="481" t="s">
        <v>394</v>
      </c>
      <c r="E120" s="481">
        <v>350</v>
      </c>
      <c r="F120" s="481">
        <f t="shared" si="2"/>
        <v>29750</v>
      </c>
      <c r="G120" s="481">
        <v>85</v>
      </c>
    </row>
    <row r="121" spans="1:7" ht="20.25" customHeight="1">
      <c r="A121" s="493" t="s">
        <v>454</v>
      </c>
      <c r="B121" s="481" t="s">
        <v>455</v>
      </c>
      <c r="C121" s="481" t="s">
        <v>303</v>
      </c>
      <c r="D121" s="481" t="s">
        <v>394</v>
      </c>
      <c r="E121" s="481">
        <v>3200</v>
      </c>
      <c r="F121" s="481">
        <f t="shared" si="2"/>
        <v>112000</v>
      </c>
      <c r="G121" s="481">
        <v>35</v>
      </c>
    </row>
    <row r="122" spans="1:7" ht="20.25" customHeight="1">
      <c r="A122" s="493">
        <v>39831276</v>
      </c>
      <c r="B122" s="481" t="s">
        <v>456</v>
      </c>
      <c r="C122" s="481" t="s">
        <v>303</v>
      </c>
      <c r="D122" s="481" t="s">
        <v>394</v>
      </c>
      <c r="E122" s="481">
        <v>1150</v>
      </c>
      <c r="F122" s="481">
        <f t="shared" si="2"/>
        <v>103500</v>
      </c>
      <c r="G122" s="481">
        <v>90</v>
      </c>
    </row>
    <row r="123" spans="1:7" ht="20.25" customHeight="1">
      <c r="A123" s="493">
        <v>39836000</v>
      </c>
      <c r="B123" s="481" t="s">
        <v>457</v>
      </c>
      <c r="C123" s="481" t="s">
        <v>303</v>
      </c>
      <c r="D123" s="481" t="s">
        <v>394</v>
      </c>
      <c r="E123" s="481">
        <v>1200</v>
      </c>
      <c r="F123" s="481">
        <f t="shared" si="2"/>
        <v>60000</v>
      </c>
      <c r="G123" s="481">
        <v>50</v>
      </c>
    </row>
    <row r="124" spans="1:7" ht="20.25" customHeight="1">
      <c r="A124" s="493">
        <v>39221490</v>
      </c>
      <c r="B124" s="481" t="s">
        <v>458</v>
      </c>
      <c r="C124" s="481" t="s">
        <v>303</v>
      </c>
      <c r="D124" s="481" t="s">
        <v>394</v>
      </c>
      <c r="E124" s="481">
        <v>220</v>
      </c>
      <c r="F124" s="481">
        <f t="shared" si="2"/>
        <v>40700</v>
      </c>
      <c r="G124" s="481">
        <v>185</v>
      </c>
    </row>
    <row r="125" spans="1:7" ht="20.25" customHeight="1">
      <c r="A125" s="493">
        <v>39831100</v>
      </c>
      <c r="B125" s="481" t="s">
        <v>459</v>
      </c>
      <c r="C125" s="481" t="s">
        <v>303</v>
      </c>
      <c r="D125" s="481" t="s">
        <v>394</v>
      </c>
      <c r="E125" s="481">
        <v>3100</v>
      </c>
      <c r="F125" s="481">
        <f t="shared" si="2"/>
        <v>124000</v>
      </c>
      <c r="G125" s="481">
        <v>40</v>
      </c>
    </row>
    <row r="126" spans="1:7" ht="20.25" customHeight="1">
      <c r="A126" s="493" t="s">
        <v>460</v>
      </c>
      <c r="B126" s="481" t="s">
        <v>461</v>
      </c>
      <c r="C126" s="481" t="s">
        <v>303</v>
      </c>
      <c r="D126" s="481" t="s">
        <v>394</v>
      </c>
      <c r="E126" s="481">
        <v>180</v>
      </c>
      <c r="F126" s="481">
        <f t="shared" si="2"/>
        <v>30600</v>
      </c>
      <c r="G126" s="481">
        <v>170</v>
      </c>
    </row>
    <row r="127" spans="1:7" ht="20.25" customHeight="1">
      <c r="A127" s="493">
        <v>39221500</v>
      </c>
      <c r="B127" s="481" t="s">
        <v>462</v>
      </c>
      <c r="C127" s="481" t="s">
        <v>303</v>
      </c>
      <c r="D127" s="481" t="s">
        <v>394</v>
      </c>
      <c r="E127" s="481">
        <v>80</v>
      </c>
      <c r="F127" s="481">
        <f t="shared" si="2"/>
        <v>5600</v>
      </c>
      <c r="G127" s="481">
        <v>70</v>
      </c>
    </row>
    <row r="128" spans="1:7" ht="20.25" customHeight="1">
      <c r="A128" s="493" t="s">
        <v>463</v>
      </c>
      <c r="B128" s="481" t="s">
        <v>464</v>
      </c>
      <c r="C128" s="481" t="s">
        <v>303</v>
      </c>
      <c r="D128" s="481" t="s">
        <v>394</v>
      </c>
      <c r="E128" s="481">
        <v>350</v>
      </c>
      <c r="F128" s="481">
        <f t="shared" si="2"/>
        <v>42000</v>
      </c>
      <c r="G128" s="481">
        <v>120</v>
      </c>
    </row>
    <row r="129" spans="1:7" ht="20.25" customHeight="1">
      <c r="A129" s="493" t="s">
        <v>465</v>
      </c>
      <c r="B129" s="481" t="s">
        <v>466</v>
      </c>
      <c r="C129" s="481" t="s">
        <v>303</v>
      </c>
      <c r="D129" s="481" t="s">
        <v>394</v>
      </c>
      <c r="E129" s="481">
        <v>750</v>
      </c>
      <c r="F129" s="481">
        <f t="shared" si="2"/>
        <v>75000</v>
      </c>
      <c r="G129" s="481">
        <v>100</v>
      </c>
    </row>
    <row r="130" spans="1:7" ht="20.25" customHeight="1">
      <c r="A130" s="493">
        <v>33761300</v>
      </c>
      <c r="B130" s="481" t="s">
        <v>467</v>
      </c>
      <c r="C130" s="481" t="s">
        <v>303</v>
      </c>
      <c r="D130" s="481" t="s">
        <v>394</v>
      </c>
      <c r="E130" s="481">
        <v>450</v>
      </c>
      <c r="F130" s="481">
        <f t="shared" si="2"/>
        <v>9000</v>
      </c>
      <c r="G130" s="481">
        <v>20</v>
      </c>
    </row>
    <row r="131" spans="1:7" ht="20.25" customHeight="1">
      <c r="A131" s="493">
        <v>19641000</v>
      </c>
      <c r="B131" s="481" t="s">
        <v>468</v>
      </c>
      <c r="C131" s="481" t="s">
        <v>303</v>
      </c>
      <c r="D131" s="481" t="s">
        <v>394</v>
      </c>
      <c r="E131" s="481">
        <v>350</v>
      </c>
      <c r="F131" s="481">
        <f t="shared" si="2"/>
        <v>10500</v>
      </c>
      <c r="G131" s="481">
        <v>30</v>
      </c>
    </row>
    <row r="132" spans="1:7" ht="20.25" customHeight="1">
      <c r="A132" s="493">
        <v>19642000</v>
      </c>
      <c r="B132" s="481" t="s">
        <v>469</v>
      </c>
      <c r="C132" s="481" t="s">
        <v>303</v>
      </c>
      <c r="D132" s="481" t="s">
        <v>394</v>
      </c>
      <c r="E132" s="481">
        <v>750</v>
      </c>
      <c r="F132" s="481">
        <f t="shared" si="2"/>
        <v>15000</v>
      </c>
      <c r="G132" s="481">
        <v>20</v>
      </c>
    </row>
    <row r="133" spans="1:7" ht="20.25" customHeight="1">
      <c r="A133" s="493">
        <v>33691863</v>
      </c>
      <c r="B133" s="481" t="s">
        <v>470</v>
      </c>
      <c r="C133" s="481" t="s">
        <v>303</v>
      </c>
      <c r="D133" s="481" t="s">
        <v>394</v>
      </c>
      <c r="E133" s="481">
        <v>2300</v>
      </c>
      <c r="F133" s="481">
        <f t="shared" si="2"/>
        <v>6900</v>
      </c>
      <c r="G133" s="481">
        <v>3</v>
      </c>
    </row>
    <row r="134" spans="1:7" ht="28.5" customHeight="1">
      <c r="A134" s="493">
        <v>18421140</v>
      </c>
      <c r="B134" s="478" t="s">
        <v>471</v>
      </c>
      <c r="C134" s="481" t="s">
        <v>303</v>
      </c>
      <c r="D134" s="481" t="s">
        <v>394</v>
      </c>
      <c r="E134" s="481">
        <v>4500</v>
      </c>
      <c r="F134" s="481">
        <f t="shared" si="2"/>
        <v>22500</v>
      </c>
      <c r="G134" s="481">
        <v>5</v>
      </c>
    </row>
    <row r="135" spans="1:7" ht="28.5" customHeight="1">
      <c r="A135" s="493">
        <v>39831220</v>
      </c>
      <c r="B135" s="478" t="s">
        <v>472</v>
      </c>
      <c r="C135" s="481" t="s">
        <v>303</v>
      </c>
      <c r="D135" s="481" t="s">
        <v>394</v>
      </c>
      <c r="E135" s="481">
        <v>3000</v>
      </c>
      <c r="F135" s="481">
        <f t="shared" si="2"/>
        <v>12000</v>
      </c>
      <c r="G135" s="481">
        <v>4</v>
      </c>
    </row>
    <row r="136" spans="1:7" ht="28.5" customHeight="1">
      <c r="A136" s="493">
        <v>39831240</v>
      </c>
      <c r="B136" s="478" t="s">
        <v>473</v>
      </c>
      <c r="C136" s="481" t="s">
        <v>303</v>
      </c>
      <c r="D136" s="481" t="s">
        <v>394</v>
      </c>
      <c r="E136" s="481">
        <v>2000</v>
      </c>
      <c r="F136" s="481">
        <f t="shared" si="2"/>
        <v>20000</v>
      </c>
      <c r="G136" s="481">
        <v>10</v>
      </c>
    </row>
    <row r="137" spans="1:7" ht="20.25" customHeight="1">
      <c r="A137" s="493">
        <v>39812600</v>
      </c>
      <c r="B137" s="481" t="s">
        <v>474</v>
      </c>
      <c r="C137" s="481" t="s">
        <v>303</v>
      </c>
      <c r="D137" s="481" t="s">
        <v>394</v>
      </c>
      <c r="E137" s="481">
        <v>380</v>
      </c>
      <c r="F137" s="481">
        <f t="shared" si="2"/>
        <v>33440</v>
      </c>
      <c r="G137" s="481">
        <v>88</v>
      </c>
    </row>
    <row r="138" spans="1:7" s="497" customFormat="1" ht="20.25" customHeight="1">
      <c r="A138" s="496"/>
      <c r="B138" s="482" t="s">
        <v>475</v>
      </c>
      <c r="C138" s="482"/>
      <c r="D138" s="482"/>
      <c r="E138" s="482"/>
      <c r="F138" s="482">
        <v>4900</v>
      </c>
      <c r="G138" s="482"/>
    </row>
    <row r="139" spans="1:7" ht="20.25" customHeight="1">
      <c r="A139" s="493">
        <v>24311530</v>
      </c>
      <c r="B139" s="481" t="s">
        <v>476</v>
      </c>
      <c r="C139" s="481" t="s">
        <v>303</v>
      </c>
      <c r="D139" s="481" t="s">
        <v>394</v>
      </c>
      <c r="E139" s="481">
        <v>300</v>
      </c>
      <c r="F139" s="481">
        <f t="shared" ref="F139:F150" si="5">E139*G139</f>
        <v>600</v>
      </c>
      <c r="G139" s="481">
        <v>2</v>
      </c>
    </row>
    <row r="140" spans="1:7" ht="20.25" customHeight="1">
      <c r="A140" s="493" t="s">
        <v>477</v>
      </c>
      <c r="B140" s="481" t="s">
        <v>478</v>
      </c>
      <c r="C140" s="481" t="s">
        <v>303</v>
      </c>
      <c r="D140" s="481" t="s">
        <v>394</v>
      </c>
      <c r="E140" s="481">
        <v>700</v>
      </c>
      <c r="F140" s="481">
        <f t="shared" si="5"/>
        <v>700</v>
      </c>
      <c r="G140" s="481">
        <v>1</v>
      </c>
    </row>
    <row r="141" spans="1:7" ht="20.25" customHeight="1">
      <c r="A141" s="493" t="s">
        <v>477</v>
      </c>
      <c r="B141" s="481" t="s">
        <v>479</v>
      </c>
      <c r="C141" s="481" t="s">
        <v>303</v>
      </c>
      <c r="D141" s="481" t="s">
        <v>394</v>
      </c>
      <c r="E141" s="481">
        <v>180</v>
      </c>
      <c r="F141" s="481">
        <f t="shared" si="5"/>
        <v>180</v>
      </c>
      <c r="G141" s="481">
        <v>1</v>
      </c>
    </row>
    <row r="142" spans="1:7" ht="20.25" customHeight="1">
      <c r="A142" s="493">
        <v>33691176</v>
      </c>
      <c r="B142" s="481" t="s">
        <v>480</v>
      </c>
      <c r="C142" s="481" t="s">
        <v>303</v>
      </c>
      <c r="D142" s="481" t="s">
        <v>394</v>
      </c>
      <c r="E142" s="481">
        <v>350</v>
      </c>
      <c r="F142" s="481">
        <f t="shared" si="5"/>
        <v>350</v>
      </c>
      <c r="G142" s="481">
        <v>1</v>
      </c>
    </row>
    <row r="143" spans="1:7" ht="20.25" customHeight="1">
      <c r="A143" s="493" t="s">
        <v>477</v>
      </c>
      <c r="B143" s="481" t="s">
        <v>481</v>
      </c>
      <c r="C143" s="481" t="s">
        <v>303</v>
      </c>
      <c r="D143" s="481" t="s">
        <v>394</v>
      </c>
      <c r="E143" s="481">
        <v>50</v>
      </c>
      <c r="F143" s="481">
        <f t="shared" si="5"/>
        <v>50</v>
      </c>
      <c r="G143" s="481">
        <v>1</v>
      </c>
    </row>
    <row r="144" spans="1:7" ht="20.25" customHeight="1">
      <c r="A144" s="493" t="s">
        <v>477</v>
      </c>
      <c r="B144" s="481" t="s">
        <v>482</v>
      </c>
      <c r="C144" s="481" t="s">
        <v>303</v>
      </c>
      <c r="D144" s="481" t="s">
        <v>394</v>
      </c>
      <c r="E144" s="481">
        <v>250</v>
      </c>
      <c r="F144" s="481">
        <f t="shared" si="5"/>
        <v>500</v>
      </c>
      <c r="G144" s="481">
        <v>2</v>
      </c>
    </row>
    <row r="145" spans="1:7" ht="20.25" customHeight="1">
      <c r="A145" s="493">
        <v>33691176</v>
      </c>
      <c r="B145" s="481" t="s">
        <v>483</v>
      </c>
      <c r="C145" s="481" t="s">
        <v>303</v>
      </c>
      <c r="D145" s="481" t="s">
        <v>394</v>
      </c>
      <c r="E145" s="481">
        <v>200</v>
      </c>
      <c r="F145" s="481">
        <f t="shared" si="5"/>
        <v>200</v>
      </c>
      <c r="G145" s="481">
        <v>1</v>
      </c>
    </row>
    <row r="146" spans="1:7" ht="20.25" customHeight="1">
      <c r="A146" s="493">
        <v>33631260</v>
      </c>
      <c r="B146" s="481" t="s">
        <v>484</v>
      </c>
      <c r="C146" s="481" t="s">
        <v>303</v>
      </c>
      <c r="D146" s="481" t="s">
        <v>394</v>
      </c>
      <c r="E146" s="481">
        <v>420</v>
      </c>
      <c r="F146" s="481">
        <f t="shared" si="5"/>
        <v>420</v>
      </c>
      <c r="G146" s="481">
        <v>1</v>
      </c>
    </row>
    <row r="147" spans="1:7" ht="20.25" customHeight="1">
      <c r="A147" s="493">
        <v>33691176</v>
      </c>
      <c r="B147" s="481" t="s">
        <v>485</v>
      </c>
      <c r="C147" s="481" t="s">
        <v>303</v>
      </c>
      <c r="D147" s="481" t="s">
        <v>394</v>
      </c>
      <c r="E147" s="481">
        <v>150</v>
      </c>
      <c r="F147" s="481">
        <f t="shared" si="5"/>
        <v>450</v>
      </c>
      <c r="G147" s="481">
        <v>3</v>
      </c>
    </row>
    <row r="148" spans="1:7" ht="20.25" customHeight="1">
      <c r="A148" s="493" t="s">
        <v>486</v>
      </c>
      <c r="B148" s="481" t="s">
        <v>487</v>
      </c>
      <c r="C148" s="481" t="s">
        <v>303</v>
      </c>
      <c r="D148" s="481" t="s">
        <v>394</v>
      </c>
      <c r="E148" s="481">
        <v>350</v>
      </c>
      <c r="F148" s="481">
        <f t="shared" si="5"/>
        <v>700</v>
      </c>
      <c r="G148" s="481">
        <v>2</v>
      </c>
    </row>
    <row r="149" spans="1:7" ht="20.25" customHeight="1">
      <c r="A149" s="493">
        <v>33691863</v>
      </c>
      <c r="B149" s="481" t="s">
        <v>488</v>
      </c>
      <c r="C149" s="481" t="s">
        <v>303</v>
      </c>
      <c r="D149" s="481" t="s">
        <v>394</v>
      </c>
      <c r="E149" s="481">
        <v>200</v>
      </c>
      <c r="F149" s="481">
        <f t="shared" si="5"/>
        <v>200</v>
      </c>
      <c r="G149" s="481">
        <v>1</v>
      </c>
    </row>
    <row r="150" spans="1:7" ht="20.25" customHeight="1">
      <c r="A150" s="493">
        <v>33691863</v>
      </c>
      <c r="B150" s="481" t="s">
        <v>489</v>
      </c>
      <c r="C150" s="481" t="s">
        <v>303</v>
      </c>
      <c r="D150" s="481" t="s">
        <v>394</v>
      </c>
      <c r="E150" s="481">
        <v>550</v>
      </c>
      <c r="F150" s="481">
        <f t="shared" si="5"/>
        <v>550</v>
      </c>
      <c r="G150" s="481">
        <v>1</v>
      </c>
    </row>
    <row r="151" spans="1:7" ht="20.25" customHeight="1">
      <c r="A151" s="493"/>
      <c r="B151" s="482" t="s">
        <v>490</v>
      </c>
      <c r="C151" s="482"/>
      <c r="D151" s="482"/>
      <c r="E151" s="482"/>
      <c r="F151" s="482">
        <f>SUM(F152:F156)</f>
        <v>70120</v>
      </c>
      <c r="G151" s="481"/>
    </row>
    <row r="152" spans="1:7" ht="20.25" customHeight="1">
      <c r="A152" s="493" t="s">
        <v>491</v>
      </c>
      <c r="B152" s="481" t="s">
        <v>492</v>
      </c>
      <c r="C152" s="481" t="s">
        <v>303</v>
      </c>
      <c r="D152" s="481" t="s">
        <v>394</v>
      </c>
      <c r="E152" s="481">
        <v>8000</v>
      </c>
      <c r="F152" s="481">
        <f t="shared" si="2"/>
        <v>32000</v>
      </c>
      <c r="G152" s="481">
        <v>4</v>
      </c>
    </row>
    <row r="153" spans="1:7" ht="20.25" customHeight="1">
      <c r="A153" s="493">
        <v>44112760</v>
      </c>
      <c r="B153" s="481" t="s">
        <v>493</v>
      </c>
      <c r="C153" s="481" t="s">
        <v>303</v>
      </c>
      <c r="D153" s="481" t="s">
        <v>394</v>
      </c>
      <c r="E153" s="481">
        <v>2200</v>
      </c>
      <c r="F153" s="481">
        <f t="shared" si="2"/>
        <v>17600</v>
      </c>
      <c r="G153" s="481">
        <v>8</v>
      </c>
    </row>
    <row r="154" spans="1:7" ht="20.25" customHeight="1">
      <c r="A154" s="498" t="s">
        <v>494</v>
      </c>
      <c r="B154" s="481" t="s">
        <v>495</v>
      </c>
      <c r="C154" s="481" t="s">
        <v>303</v>
      </c>
      <c r="D154" s="481" t="s">
        <v>394</v>
      </c>
      <c r="E154" s="481">
        <v>580</v>
      </c>
      <c r="F154" s="481">
        <f t="shared" si="2"/>
        <v>2320</v>
      </c>
      <c r="G154" s="481">
        <v>4</v>
      </c>
    </row>
    <row r="155" spans="1:7" ht="20.25" customHeight="1">
      <c r="A155" s="493">
        <v>44521200</v>
      </c>
      <c r="B155" s="481" t="s">
        <v>496</v>
      </c>
      <c r="C155" s="481" t="s">
        <v>303</v>
      </c>
      <c r="D155" s="481" t="s">
        <v>394</v>
      </c>
      <c r="E155" s="481">
        <v>5500</v>
      </c>
      <c r="F155" s="481">
        <f t="shared" si="2"/>
        <v>11000</v>
      </c>
      <c r="G155" s="481">
        <v>2</v>
      </c>
    </row>
    <row r="156" spans="1:7" ht="20.25" customHeight="1">
      <c r="A156" s="493">
        <v>31531210</v>
      </c>
      <c r="B156" s="481" t="s">
        <v>497</v>
      </c>
      <c r="C156" s="481" t="s">
        <v>303</v>
      </c>
      <c r="D156" s="481" t="s">
        <v>394</v>
      </c>
      <c r="E156" s="481">
        <v>120</v>
      </c>
      <c r="F156" s="481">
        <f t="shared" si="2"/>
        <v>7200</v>
      </c>
      <c r="G156" s="481">
        <v>60</v>
      </c>
    </row>
    <row r="157" spans="1:7" ht="20.25" customHeight="1">
      <c r="A157" s="493"/>
      <c r="B157" s="482" t="s">
        <v>498</v>
      </c>
      <c r="C157" s="481"/>
      <c r="D157" s="481"/>
      <c r="E157" s="481"/>
      <c r="F157" s="482">
        <f>SUM(F158:F159)</f>
        <v>168000</v>
      </c>
      <c r="G157" s="481"/>
    </row>
    <row r="158" spans="1:7" ht="16.5" customHeight="1">
      <c r="A158" s="493">
        <v>18311190</v>
      </c>
      <c r="B158" s="478" t="s">
        <v>499</v>
      </c>
      <c r="C158" s="481" t="s">
        <v>303</v>
      </c>
      <c r="D158" s="481" t="s">
        <v>394</v>
      </c>
      <c r="E158" s="481">
        <v>8000</v>
      </c>
      <c r="F158" s="481">
        <f t="shared" si="2"/>
        <v>96000</v>
      </c>
      <c r="G158" s="481">
        <v>12</v>
      </c>
    </row>
    <row r="159" spans="1:7" ht="16.5" customHeight="1">
      <c r="A159" s="499">
        <v>35111390</v>
      </c>
      <c r="B159" s="481" t="s">
        <v>500</v>
      </c>
      <c r="C159" s="481" t="s">
        <v>303</v>
      </c>
      <c r="D159" s="481" t="s">
        <v>394</v>
      </c>
      <c r="E159" s="481">
        <v>6000</v>
      </c>
      <c r="F159" s="481">
        <f t="shared" si="2"/>
        <v>72000</v>
      </c>
      <c r="G159" s="481">
        <v>12</v>
      </c>
    </row>
    <row r="160" spans="1:7" ht="16.5" customHeight="1">
      <c r="A160" s="499"/>
      <c r="B160" s="482" t="s">
        <v>501</v>
      </c>
      <c r="C160" s="481"/>
      <c r="D160" s="481"/>
      <c r="E160" s="481"/>
      <c r="F160" s="482">
        <v>480000</v>
      </c>
      <c r="G160" s="481"/>
    </row>
    <row r="161" spans="1:7" s="474" customFormat="1" ht="16.5" customHeight="1">
      <c r="A161" s="500">
        <v>44621150</v>
      </c>
      <c r="B161" s="508" t="s">
        <v>502</v>
      </c>
      <c r="C161" s="478" t="s">
        <v>303</v>
      </c>
      <c r="D161" s="478" t="s">
        <v>394</v>
      </c>
      <c r="E161" s="501">
        <v>450000</v>
      </c>
      <c r="F161" s="478">
        <f>E161*G161</f>
        <v>450000</v>
      </c>
      <c r="G161" s="478">
        <v>1</v>
      </c>
    </row>
    <row r="162" spans="1:7" s="474" customFormat="1" ht="16.5" customHeight="1">
      <c r="A162" s="502">
        <v>44423400</v>
      </c>
      <c r="B162" s="478" t="s">
        <v>503</v>
      </c>
      <c r="C162" s="478" t="s">
        <v>303</v>
      </c>
      <c r="D162" s="478" t="s">
        <v>394</v>
      </c>
      <c r="E162" s="501">
        <v>30000</v>
      </c>
      <c r="F162" s="478">
        <f>E162*G162</f>
        <v>30000</v>
      </c>
      <c r="G162" s="478">
        <v>1</v>
      </c>
    </row>
    <row r="163" spans="1:7" s="474" customFormat="1" ht="32.25" hidden="1" customHeight="1">
      <c r="A163" s="481"/>
      <c r="B163" s="478"/>
      <c r="C163" s="481"/>
      <c r="D163" s="481"/>
      <c r="E163" s="481"/>
      <c r="F163" s="481"/>
      <c r="G163" s="481"/>
    </row>
    <row r="164" spans="1:7" s="474" customFormat="1" ht="19.5" customHeight="1">
      <c r="A164" s="493"/>
      <c r="B164" s="482" t="s">
        <v>504</v>
      </c>
      <c r="C164" s="482"/>
      <c r="D164" s="482"/>
      <c r="E164" s="482"/>
      <c r="F164" s="482">
        <f>SUM(F165:F184)</f>
        <v>5869056</v>
      </c>
      <c r="G164" s="481"/>
    </row>
    <row r="165" spans="1:7" s="474" customFormat="1" ht="20.25" customHeight="1">
      <c r="A165" s="493">
        <v>65311100</v>
      </c>
      <c r="B165" s="481" t="s">
        <v>505</v>
      </c>
      <c r="C165" s="481" t="s">
        <v>303</v>
      </c>
      <c r="D165" s="481" t="s">
        <v>506</v>
      </c>
      <c r="E165" s="481">
        <v>1703600</v>
      </c>
      <c r="F165" s="481">
        <f t="shared" ref="F165:F184" si="6">E165*G165</f>
        <v>1703600</v>
      </c>
      <c r="G165" s="481">
        <v>1</v>
      </c>
    </row>
    <row r="166" spans="1:7" s="474" customFormat="1" ht="20.25" customHeight="1">
      <c r="A166" s="493">
        <v>65111100</v>
      </c>
      <c r="B166" s="481" t="s">
        <v>507</v>
      </c>
      <c r="C166" s="481" t="s">
        <v>303</v>
      </c>
      <c r="D166" s="481" t="s">
        <v>506</v>
      </c>
      <c r="E166" s="481">
        <v>600400</v>
      </c>
      <c r="F166" s="481">
        <f t="shared" si="6"/>
        <v>600400</v>
      </c>
      <c r="G166" s="481">
        <v>1</v>
      </c>
    </row>
    <row r="167" spans="1:7" s="474" customFormat="1" ht="20.25" customHeight="1">
      <c r="A167" s="493">
        <v>64211110</v>
      </c>
      <c r="B167" s="481" t="s">
        <v>508</v>
      </c>
      <c r="C167" s="481" t="s">
        <v>303</v>
      </c>
      <c r="D167" s="481" t="s">
        <v>506</v>
      </c>
      <c r="E167" s="481">
        <v>59500</v>
      </c>
      <c r="F167" s="481">
        <f t="shared" si="6"/>
        <v>59500</v>
      </c>
      <c r="G167" s="481">
        <v>1</v>
      </c>
    </row>
    <row r="168" spans="1:7" s="474" customFormat="1" ht="20.25" customHeight="1">
      <c r="A168" s="475">
        <v>72411100</v>
      </c>
      <c r="B168" s="481" t="s">
        <v>509</v>
      </c>
      <c r="C168" s="481" t="s">
        <v>303</v>
      </c>
      <c r="D168" s="481" t="s">
        <v>506</v>
      </c>
      <c r="E168" s="481">
        <v>72000</v>
      </c>
      <c r="F168" s="481">
        <f t="shared" si="6"/>
        <v>72000</v>
      </c>
      <c r="G168" s="481">
        <v>1</v>
      </c>
    </row>
    <row r="169" spans="1:7" s="474" customFormat="1" ht="20.25" customHeight="1">
      <c r="A169" s="493">
        <v>65211100</v>
      </c>
      <c r="B169" s="481" t="s">
        <v>510</v>
      </c>
      <c r="C169" s="481" t="s">
        <v>303</v>
      </c>
      <c r="D169" s="481" t="s">
        <v>506</v>
      </c>
      <c r="E169" s="481">
        <v>2314300</v>
      </c>
      <c r="F169" s="481">
        <f t="shared" si="6"/>
        <v>2314300</v>
      </c>
      <c r="G169" s="481">
        <v>1</v>
      </c>
    </row>
    <row r="170" spans="1:7" s="474" customFormat="1" ht="33.75" customHeight="1">
      <c r="A170" s="493">
        <v>76131100</v>
      </c>
      <c r="B170" s="478" t="s">
        <v>511</v>
      </c>
      <c r="C170" s="481" t="s">
        <v>303</v>
      </c>
      <c r="D170" s="481" t="s">
        <v>506</v>
      </c>
      <c r="E170" s="481">
        <v>72456</v>
      </c>
      <c r="F170" s="481">
        <f t="shared" si="6"/>
        <v>72456</v>
      </c>
      <c r="G170" s="481">
        <v>1</v>
      </c>
    </row>
    <row r="171" spans="1:7" s="474" customFormat="1" ht="29.65" customHeight="1">
      <c r="A171" s="493">
        <v>79711110</v>
      </c>
      <c r="B171" s="478" t="s">
        <v>512</v>
      </c>
      <c r="C171" s="481" t="s">
        <v>303</v>
      </c>
      <c r="D171" s="481" t="s">
        <v>506</v>
      </c>
      <c r="E171" s="481">
        <v>33000</v>
      </c>
      <c r="F171" s="481">
        <f t="shared" si="6"/>
        <v>33000</v>
      </c>
      <c r="G171" s="481">
        <v>1</v>
      </c>
    </row>
    <row r="172" spans="1:7" ht="24" customHeight="1">
      <c r="A172" s="493">
        <v>79411210</v>
      </c>
      <c r="B172" s="478" t="s">
        <v>513</v>
      </c>
      <c r="C172" s="481" t="s">
        <v>303</v>
      </c>
      <c r="D172" s="481" t="s">
        <v>506</v>
      </c>
      <c r="E172" s="481">
        <v>60000</v>
      </c>
      <c r="F172" s="481">
        <f t="shared" si="6"/>
        <v>60000</v>
      </c>
      <c r="G172" s="481">
        <v>1</v>
      </c>
    </row>
    <row r="173" spans="1:7" ht="45.75" customHeight="1">
      <c r="A173" s="493">
        <v>90671100</v>
      </c>
      <c r="B173" s="478" t="s">
        <v>514</v>
      </c>
      <c r="C173" s="481" t="s">
        <v>303</v>
      </c>
      <c r="D173" s="481" t="s">
        <v>506</v>
      </c>
      <c r="E173" s="481">
        <v>36000</v>
      </c>
      <c r="F173" s="481">
        <f t="shared" si="6"/>
        <v>36000</v>
      </c>
      <c r="G173" s="481">
        <v>1</v>
      </c>
    </row>
    <row r="174" spans="1:7" ht="22.15" customHeight="1">
      <c r="A174" s="493">
        <v>85121100</v>
      </c>
      <c r="B174" s="481" t="s">
        <v>515</v>
      </c>
      <c r="C174" s="481" t="s">
        <v>303</v>
      </c>
      <c r="D174" s="481" t="s">
        <v>506</v>
      </c>
      <c r="E174" s="481">
        <v>120000</v>
      </c>
      <c r="F174" s="481">
        <f t="shared" si="6"/>
        <v>120000</v>
      </c>
      <c r="G174" s="481">
        <v>1</v>
      </c>
    </row>
    <row r="175" spans="1:7" ht="30.75" customHeight="1">
      <c r="A175" s="493">
        <v>50531110</v>
      </c>
      <c r="B175" s="478" t="s">
        <v>516</v>
      </c>
      <c r="C175" s="481" t="s">
        <v>303</v>
      </c>
      <c r="D175" s="481" t="s">
        <v>506</v>
      </c>
      <c r="E175" s="481">
        <v>150000</v>
      </c>
      <c r="F175" s="481">
        <f t="shared" si="6"/>
        <v>150000</v>
      </c>
      <c r="G175" s="481">
        <v>1</v>
      </c>
    </row>
    <row r="176" spans="1:7" ht="28.5" customHeight="1">
      <c r="A176" s="493">
        <v>90441100</v>
      </c>
      <c r="B176" s="478" t="s">
        <v>517</v>
      </c>
      <c r="C176" s="481" t="s">
        <v>303</v>
      </c>
      <c r="D176" s="481" t="s">
        <v>506</v>
      </c>
      <c r="E176" s="481">
        <v>40000</v>
      </c>
      <c r="F176" s="481">
        <f t="shared" si="6"/>
        <v>40000</v>
      </c>
      <c r="G176" s="481">
        <v>1</v>
      </c>
    </row>
    <row r="177" spans="1:7" ht="30.75" customHeight="1">
      <c r="A177" s="503" t="s">
        <v>518</v>
      </c>
      <c r="B177" s="478" t="s">
        <v>519</v>
      </c>
      <c r="C177" s="481" t="s">
        <v>303</v>
      </c>
      <c r="D177" s="481" t="s">
        <v>506</v>
      </c>
      <c r="E177" s="481">
        <v>20000</v>
      </c>
      <c r="F177" s="481">
        <f t="shared" si="6"/>
        <v>20000</v>
      </c>
      <c r="G177" s="481">
        <v>1</v>
      </c>
    </row>
    <row r="178" spans="1:7" ht="30.75" customHeight="1">
      <c r="A178" s="503">
        <v>50321100</v>
      </c>
      <c r="B178" s="504" t="s">
        <v>520</v>
      </c>
      <c r="C178" s="503" t="s">
        <v>303</v>
      </c>
      <c r="D178" s="503" t="s">
        <v>506</v>
      </c>
      <c r="E178" s="481">
        <v>20000</v>
      </c>
      <c r="F178" s="481">
        <f t="shared" si="6"/>
        <v>20000</v>
      </c>
      <c r="G178" s="481">
        <v>1</v>
      </c>
    </row>
    <row r="179" spans="1:7" ht="32.25" customHeight="1">
      <c r="A179" s="493">
        <v>72261160</v>
      </c>
      <c r="B179" s="478" t="s">
        <v>521</v>
      </c>
      <c r="C179" s="481" t="s">
        <v>303</v>
      </c>
      <c r="D179" s="481" t="s">
        <v>506</v>
      </c>
      <c r="E179" s="481">
        <v>105000</v>
      </c>
      <c r="F179" s="481">
        <f t="shared" si="6"/>
        <v>105000</v>
      </c>
      <c r="G179" s="481">
        <v>1</v>
      </c>
    </row>
    <row r="180" spans="1:7" ht="32.25" customHeight="1">
      <c r="A180" s="505">
        <v>79631200</v>
      </c>
      <c r="B180" s="478" t="s">
        <v>522</v>
      </c>
      <c r="C180" s="481" t="s">
        <v>303</v>
      </c>
      <c r="D180" s="481" t="s">
        <v>506</v>
      </c>
      <c r="E180" s="481">
        <v>72000</v>
      </c>
      <c r="F180" s="481">
        <f t="shared" si="6"/>
        <v>72000</v>
      </c>
      <c r="G180" s="481">
        <v>1</v>
      </c>
    </row>
    <row r="181" spans="1:7" ht="32.25" customHeight="1">
      <c r="A181" s="505" t="s">
        <v>523</v>
      </c>
      <c r="B181" s="478" t="s">
        <v>524</v>
      </c>
      <c r="C181" s="481" t="s">
        <v>303</v>
      </c>
      <c r="D181" s="481" t="s">
        <v>506</v>
      </c>
      <c r="E181" s="481">
        <v>250000</v>
      </c>
      <c r="F181" s="481">
        <f t="shared" si="6"/>
        <v>250000</v>
      </c>
      <c r="G181" s="481">
        <v>1</v>
      </c>
    </row>
    <row r="182" spans="1:7" ht="32.25" customHeight="1">
      <c r="A182" s="506">
        <v>79411220</v>
      </c>
      <c r="B182" s="494" t="s">
        <v>525</v>
      </c>
      <c r="C182" s="481" t="s">
        <v>303</v>
      </c>
      <c r="D182" s="481" t="s">
        <v>506</v>
      </c>
      <c r="E182" s="481">
        <v>35000</v>
      </c>
      <c r="F182" s="481">
        <f t="shared" si="6"/>
        <v>35000</v>
      </c>
      <c r="G182" s="481">
        <v>1</v>
      </c>
    </row>
    <row r="183" spans="1:7" ht="32.25" customHeight="1">
      <c r="A183" s="506">
        <v>79991160</v>
      </c>
      <c r="B183" s="494" t="s">
        <v>526</v>
      </c>
      <c r="C183" s="481" t="s">
        <v>303</v>
      </c>
      <c r="D183" s="481" t="s">
        <v>506</v>
      </c>
      <c r="E183" s="481">
        <v>30000</v>
      </c>
      <c r="F183" s="481">
        <f t="shared" si="6"/>
        <v>30000</v>
      </c>
      <c r="G183" s="481">
        <v>1</v>
      </c>
    </row>
    <row r="184" spans="1:7" ht="20.25" customHeight="1">
      <c r="A184" s="494">
        <v>90511100</v>
      </c>
      <c r="B184" s="494" t="s">
        <v>527</v>
      </c>
      <c r="C184" s="481" t="s">
        <v>303</v>
      </c>
      <c r="D184" s="481" t="s">
        <v>506</v>
      </c>
      <c r="E184" s="481">
        <v>75800</v>
      </c>
      <c r="F184" s="481">
        <f t="shared" si="6"/>
        <v>75800</v>
      </c>
      <c r="G184" s="481">
        <v>1</v>
      </c>
    </row>
    <row r="185" spans="1:7" ht="20.25" customHeight="1">
      <c r="A185" s="481"/>
      <c r="B185" s="482" t="s">
        <v>68</v>
      </c>
      <c r="C185" s="482"/>
      <c r="D185" s="482"/>
      <c r="E185" s="482"/>
      <c r="F185" s="482">
        <f>F164+F12</f>
        <v>40451878.359999999</v>
      </c>
      <c r="G185" s="481"/>
    </row>
  </sheetData>
  <autoFilter ref="A10:XBO185"/>
  <pageMargins left="0.44" right="0.32" top="0.75" bottom="0.75" header="0.3" footer="0.3"/>
  <pageSetup paperSize="9" scale="9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6" workbookViewId="0">
      <selection activeCell="F30" sqref="F30"/>
    </sheetView>
  </sheetViews>
  <sheetFormatPr defaultRowHeight="12.75"/>
  <sheetData/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4ekJu2+GVhhUWNgcG0lVJueEYNdg/A+Sv1qGtORz1JY=</DigestValue>
    </Reference>
    <Reference Type="http://www.w3.org/2000/09/xmldsig#Object" URI="#idOfficeObject">
      <DigestMethod Algorithm="http://www.w3.org/2001/04/xmlenc#sha256"/>
      <DigestValue>YmOvNHGctQ4zd1GjcaH3XkoPQKKo9dfcCKSSxCCDb+o=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G5o6G9JVIWmXfwWm9q0hX4XG2YZh5eKxCJw1/AusDDI=</DigestValue>
    </Reference>
    <Reference Type="http://www.w3.org/2000/09/xmldsig#Object" URI="#idValidSigLnImg">
      <DigestMethod Algorithm="http://www.w3.org/2001/04/xmlenc#sha256"/>
      <DigestValue>txa2l6NwBw5jK4wA3uFYZAfcfdpkokyjLYzacjn1Fbo=</DigestValue>
    </Reference>
    <Reference Type="http://www.w3.org/2000/09/xmldsig#Object" URI="#idInvalidSigLnImg">
      <DigestMethod Algorithm="http://www.w3.org/2001/04/xmlenc#sha256"/>
      <DigestValue>Jj2mMOL+WiMN1XlvxR/iFuuw6fI3X/AMytUKql/Iwdg=</DigestValue>
    </Reference>
  </SignedInfo>
  <SignatureValue>p7GX17F13SExm5phbfjtBioQfKhedlpTMdnk0w1aY8nt9nda5F+uh52G12W2/q6FYw73alDe92T+
ut16A6Jjpo28LOqX1CNb58dzlYk399r+hghzz5gWHr78dvTs+3yDHpQsaTqXUakbbyuylYxMi7Hp
VDFWFmX+YYGfyhavmptU2E04Gp26R8D0xBJSPtop4y2TZvEPL9pX1bmGzXUdtXfmiTLE7HgniyVx
WXfd4X71gNfT88W8ljLiS+XdPrI7q0ntjaS2JRMYWLpVflEpKdlJKaTBbIfV/hokx9yki1WwgZ+S
TkIJI1IBObRErUJgD80cRA66pWrebCVEji7lHg==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S8CJHy1aah1iz/OyRb69eFORJL1J3bEuW9vcXBSqj6o=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drawing3.xml?ContentType=application/vnd.openxmlformats-officedocument.drawing+xml">
        <DigestMethod Algorithm="http://www.w3.org/2001/04/xmlenc#sha256"/>
        <DigestValue>bh+Qk+JVj7syLq3B4mjCG0i4AXRyOPbJYG01BEYC494=</DigestValue>
      </Reference>
      <Reference URI="/xl/drawings/vmlDrawing1.vml?ContentType=application/vnd.openxmlformats-officedocument.vmlDrawing">
        <DigestMethod Algorithm="http://www.w3.org/2001/04/xmlenc#sha256"/>
        <DigestValue>gPQGnhSufVJP9hoZVeEstP4HExzwoafIuD37/VqgXcc=</DigestValue>
      </Reference>
      <Reference URI="/xl/drawings/vmlDrawing2.vml?ContentType=application/vnd.openxmlformats-officedocument.vmlDrawing">
        <DigestMethod Algorithm="http://www.w3.org/2001/04/xmlenc#sha256"/>
        <DigestValue>9hXZfwWWwH80I+haIyMtoXZ9i0D7ClR8chD5RR1dDxY=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media/image2.png?ContentType=image/png">
        <DigestMethod Algorithm="http://www.w3.org/2001/04/xmlenc#sha256"/>
        <DigestValue>u8BeS87IJBBtP3lyC9RnlDmtzoKnV4zsbq6smqTWmrQ=</DigestValue>
      </Reference>
      <Reference URI="/xl/media/image3.png?ContentType=image/png">
        <DigestMethod Algorithm="http://www.w3.org/2001/04/xmlenc#sha256"/>
        <DigestValue>m/yZ8wXi/xIMj7d03533H5WnOxeCDnA9X5eEegpbbjE=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B7MqUi/TI2j6nAimi+ySnOgmzWhb+S+V3QvWAhQK0ts=</DigestValue>
      </Reference>
      <Reference URI="/xl/sharedStrings.xml?ContentType=application/vnd.openxmlformats-officedocument.spreadsheetml.sharedStrings+xml">
        <DigestMethod Algorithm="http://www.w3.org/2001/04/xmlenc#sha256"/>
        <DigestValue>uTb0E10jQ+FzFBaoTspRBwRg8gyafxdIPetK4GxGJpE=</DigestValue>
      </Reference>
      <Reference URI="/xl/styles.xml?ContentType=application/vnd.openxmlformats-officedocument.spreadsheetml.styles+xml">
        <DigestMethod Algorithm="http://www.w3.org/2001/04/xmlenc#sha256"/>
        <DigestValue>UDrqCLQvBq5RxsFLZ1wcGSQRFzZIW5Uon04bAkpc8ns=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sOPVi8wJijBtINYBuvFZJ07LxqaNSTOVzWIpYIpMsVM=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8Xd0krGMCYJVVz15TOSkh+U6t0iCXV6wccNFTzV+Ej4=</DigestValue>
      </Reference>
      <Reference URI="/xl/worksheets/sheet10.xml?ContentType=application/vnd.openxmlformats-officedocument.spreadsheetml.worksheet+xml">
        <DigestMethod Algorithm="http://www.w3.org/2001/04/xmlenc#sha256"/>
        <DigestValue>ajLoWAPSNLfr2nKMnxJiS0fIqf7llzEEHwAY2vERzQ0=</DigestValue>
      </Reference>
      <Reference URI="/xl/worksheets/sheet2.xml?ContentType=application/vnd.openxmlformats-officedocument.spreadsheetml.worksheet+xml">
        <DigestMethod Algorithm="http://www.w3.org/2001/04/xmlenc#sha256"/>
        <DigestValue>z3CyjP1Zq4sLyxQLc6DDHZRsACVZd54a7f68O5/9bhw=</DigestValue>
      </Reference>
      <Reference URI="/xl/worksheets/sheet3.xml?ContentType=application/vnd.openxmlformats-officedocument.spreadsheetml.worksheet+xml">
        <DigestMethod Algorithm="http://www.w3.org/2001/04/xmlenc#sha256"/>
        <DigestValue>lX5C+DtEaMsz93RAzZj/K3iDGuJVbX0OLlnA5zXu0F8=</DigestValue>
      </Reference>
      <Reference URI="/xl/worksheets/sheet4.xml?ContentType=application/vnd.openxmlformats-officedocument.spreadsheetml.worksheet+xml">
        <DigestMethod Algorithm="http://www.w3.org/2001/04/xmlenc#sha256"/>
        <DigestValue>72794Pc4iNWXOT/jYwGJwTZZD2uGJyXpqMCMjR4hMdM=</DigestValue>
      </Reference>
      <Reference URI="/xl/worksheets/sheet5.xml?ContentType=application/vnd.openxmlformats-officedocument.spreadsheetml.worksheet+xml">
        <DigestMethod Algorithm="http://www.w3.org/2001/04/xmlenc#sha256"/>
        <DigestValue>mPL6hf5k1ZCL23r1p1YTRkLOIYpoV06Ik1snT7jvqIY=</DigestValue>
      </Reference>
      <Reference URI="/xl/worksheets/sheet6.xml?ContentType=application/vnd.openxmlformats-officedocument.spreadsheetml.worksheet+xml">
        <DigestMethod Algorithm="http://www.w3.org/2001/04/xmlenc#sha256"/>
        <DigestValue>x235RVTyRKmfPM41Ej23zFqxkVhLlSTV+lnefzfnanQ=</DigestValue>
      </Reference>
      <Reference URI="/xl/worksheets/sheet7.xml?ContentType=application/vnd.openxmlformats-officedocument.spreadsheetml.worksheet+xml">
        <DigestMethod Algorithm="http://www.w3.org/2001/04/xmlenc#sha256"/>
        <DigestValue>7kbHJ5xzW+os/lWo/MGDE/FF1btpaZxxtudHgL5UrbY=</DigestValue>
      </Reference>
      <Reference URI="/xl/worksheets/sheet8.xml?ContentType=application/vnd.openxmlformats-officedocument.spreadsheetml.worksheet+xml">
        <DigestMethod Algorithm="http://www.w3.org/2001/04/xmlenc#sha256"/>
        <DigestValue>NnFWPVwxmQPmMTg/b6eWsq/7Ep11KBax9/syi4s6WuQ=</DigestValue>
      </Reference>
      <Reference URI="/xl/worksheets/sheet9.xml?ContentType=application/vnd.openxmlformats-officedocument.spreadsheetml.worksheet+xml">
        <DigestMethod Algorithm="http://www.w3.org/2001/04/xmlenc#sha256"/>
        <DigestValue>JGSDM2cq8D5yDfAYgltH9249Fe4ak8+vl33t28zY2NU=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{5EC26A85-C610-42C4-81A7-CD5FB0C57D9A}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2023-04-03T15:46:27Z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1r2FFAAAAEwAAAAAAAABIAAAAAAAAAMwuEnj6fwAAkPMuePp/AAAAMxJ4+n8AAAEAAAAAAAAAWFgSePp/AAAAAAL3+n8AAAAAAAAAAAAAAAAAAAAAAADAtK9hRQAAANDfD0n9AQAA2+Db9Pp/AADwta9hRQAAAIm2r2F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B+uYUUAAAAAAQAAAAAAAIg+//T6fwAAAAAAAAAAAAAJAAAAAAAAAEgqt1f9AQAASMGBd/p/AAAAAAAAAAAAAAAAAAAAAAAAqrDgTxgoAADYIK5hRQAAAAAAAAAAAAAAsHKQV/0BAADQ3w9J/QEAAAAirmEAAAAAAAAAAAAAAAAHAAAAAAAAAHgLpVf9AQAAPCGuYUUAAAB5Ia5hRQAAAHHN1/T6fwAAAQAAAP0BAACwJK5hAAAAAAX2wZebnwAAAAAAAAAAAADQ3w9J/QEAANvg2/T6fwAA4CCuYUUAAAB5Ia5hRQAAAOB+kFf9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0mBk/QEAAGDSYGQCAAAAiD7/9Pp/AAAAAAAAAAAAAJnranb6fwAAAAAAAPp/AAAAAAAAAAAAAAAAAAAAAAAAAAAAAAAAAADqjeBPGCgAAAAAAAAAAAAAYNJgZP0BAADg////AAAAANDfD0n9AQAA2CauYQAAAAAAAAAAAAAAAAYAAAAAAAAAIAAAAAAAAAD8Ja5hRQAAADkmrmFFAAAAcc3X9Pp/AACgKq5hRQAAAAAAAAAAAAAAkDZqXP0BAAC4YfR2+n8AANDfD0n9AQAA2+Db9Pp/AACgJa5hRQAAADkmrmFFAAAAMHDgW/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ROf//////+EFAAAAAABBMACXwL9AQAAoRKn//////9XxD2qER4AAPiIwlf9AQAAmH2vYUUAAADgF5Vk/QEAAKB7r2FFAAAAwAJfAgAAAADgF5Vk/QEAAKzvB/X6fwAAAAAAAAAAAADb4Nv0+n8AANB7r2FFAAAAZAAAAAAAAAAIAHQA/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1r2FFAAAAEwAAAAAAAABIAAAAAAAAAMwuEnj6fwAAkPMuePp/AAAAMxJ4+n8AAAEAAAAAAAAAWFgSePp/AAAAAAL3+n8AAAAAAAAAAAAAAAAAAAAAAADAtK9hRQAAANDfD0n9AQAA2+Db9Pp/AADwta9hRQAAAIm2r2F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H65hRQAAAAABAAAAAAAAiD7/9Pp/AAAAAAAAAAAAAAkAAAAAAAAASCq3V/0BAABIwYF3+n8AAAAAAAAAAAAAAAAAAAAAAACqsOBPGCgAANggrmFFAAAAAAAAAAAAAACwcpBX/QEAANDfD0n9AQAAACKuYQAAAAAAAAAAAAAAAAcAAAAAAAAAeAulV/0BAAA8Ia5hRQAAAHkhrmFFAAAAcc3X9Pp/AAABAAAA/QEAALAkrmEAAAAABfbBl5ufAAAAAAAAAAAAANDfD0n9AQAA2+Db9Pp/AADgIK5hRQAAAHkhrmFFAAAA4H6QV/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SYGT9AQAAYNJgZAIAAACIPv/0+n8AAAAAAAAAAAAAmetqdvp/AAAAAAAA+n8AAAAAAAAAAAAAAAAAAAAAAAAAAAAAAAAAAOqN4E8YKAAAAAAAAAAAAABg0mBk/QEAAOD///8AAAAA0N8PSf0BAADYJq5hAAAAAAAAAAAAAAAABgAAAAAAAAAgAAAAAAAAAPwlrmFFAAAAOSauYUUAAABxzdf0+n8AAKAqrmFFAAAAAAAAAAAAAACQNmpc/QEAALhh9Hb6fwAA0N8PSf0BAADb4Nv0+n8AAKAlrmFFAAAAOSauYUUAAAAwcOBb/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yvYUUAAAAAAAAAAAAAAAAAAAAAAAAAAAAAAAAAAAAQCitn/QEAAAgAAAAAAAAAgXwI9fp/AADgpSFn/QEAAAAAAAAAAAAAAQAAAAAAAAAAAAAAAAAAAAEAAAD9AQAA48AA7fp/AADeE2H//////4QUAAAAAAEEwAJfAv0BAAChEqf//////1fEPaoRHgAA+IjCV/0BAACYfa9hRQAAAOAXlWT9AQAAoHuvYUUAAADAAl8CAAAAAOAXlWT9AQAArO8H9fp/AAAAAAAAAAAAANvg2/T6fwAA0HuvYUUAAABkAAAAAAAAAAgAdQD9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occCMt4lgOzF+ICcIzQfIgQIHCav2uW3j3cpntAco4Q=</DigestValue>
    </Reference>
    <Reference Type="http://www.w3.org/2000/09/xmldsig#Object" URI="#idOfficeObject">
      <DigestMethod Algorithm="http://www.w3.org/2001/04/xmlenc#sha256"/>
      <DigestValue>kAKlttbvMhTjIzUxpRFrTKT7v/MnhgBcI7Faq+WGQKc=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l3OtWXqRO2Knwk5YB8+nVNJHF0zi0KaQDRnuax78x6s=</DigestValue>
    </Reference>
    <Reference Type="http://www.w3.org/2000/09/xmldsig#Object" URI="#idValidSigLnImg">
      <DigestMethod Algorithm="http://www.w3.org/2001/04/xmlenc#sha256"/>
      <DigestValue>HuCo+rS98b3RDjTRkjSFLt8HiE1k+Hq47HOyVfrSLOg=</DigestValue>
    </Reference>
    <Reference Type="http://www.w3.org/2000/09/xmldsig#Object" URI="#idInvalidSigLnImg">
      <DigestMethod Algorithm="http://www.w3.org/2001/04/xmlenc#sha256"/>
      <DigestValue>t10zwodV7AIEFqTm8J299abGLQMK0bztLDUDW4PaK6Y=</DigestValue>
    </Reference>
  </SignedInfo>
  <SignatureValue>JdtqPDyLu2hfP+C+EALA5MhhQja6I52DgqZXoDnXW12pWR3MDqEt9LA/bKz9UM+ZVOg/jhNo6HS/
yyxFc5koMaSXfXGRrIbBbuCOdnfivYN9UiymyaocwgIA4JzilEvfPZNECMJC1c6EeVweKsTFTi1R
WNuHMvzMw2FJ12gs4gpNloneMeM+EGDojiC3MZFw8X5RD1lB3zsZLYfEcu/NFgEiQLjBi+M4tewA
QswED8gaYyGdsz4xTKJQPAfw+6N0tMQe6LECynzl1qv020Mb2IfUOY0I59VNosMFpXPOMid8ZhR5
IQ+gA5iDH2H3DcRe0622DYX+UM41DrAnpizbcg==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S8CJHy1aah1iz/OyRb69eFORJL1J3bEuW9vcXBSqj6o=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drawing3.xml?ContentType=application/vnd.openxmlformats-officedocument.drawing+xml">
        <DigestMethod Algorithm="http://www.w3.org/2001/04/xmlenc#sha256"/>
        <DigestValue>bh+Qk+JVj7syLq3B4mjCG0i4AXRyOPbJYG01BEYC494=</DigestValue>
      </Reference>
      <Reference URI="/xl/drawings/vmlDrawing1.vml?ContentType=application/vnd.openxmlformats-officedocument.vmlDrawing">
        <DigestMethod Algorithm="http://www.w3.org/2001/04/xmlenc#sha256"/>
        <DigestValue>gPQGnhSufVJP9hoZVeEstP4HExzwoafIuD37/VqgXcc=</DigestValue>
      </Reference>
      <Reference URI="/xl/drawings/vmlDrawing2.vml?ContentType=application/vnd.openxmlformats-officedocument.vmlDrawing">
        <DigestMethod Algorithm="http://www.w3.org/2001/04/xmlenc#sha256"/>
        <DigestValue>9hXZfwWWwH80I+haIyMtoXZ9i0D7ClR8chD5RR1dDxY=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media/image2.png?ContentType=image/png">
        <DigestMethod Algorithm="http://www.w3.org/2001/04/xmlenc#sha256"/>
        <DigestValue>u8BeS87IJBBtP3lyC9RnlDmtzoKnV4zsbq6smqTWmrQ=</DigestValue>
      </Reference>
      <Reference URI="/xl/media/image3.png?ContentType=image/png">
        <DigestMethod Algorithm="http://www.w3.org/2001/04/xmlenc#sha256"/>
        <DigestValue>m/yZ8wXi/xIMj7d03533H5WnOxeCDnA9X5eEegpbbjE=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B7MqUi/TI2j6nAimi+ySnOgmzWhb+S+V3QvWAhQK0ts=</DigestValue>
      </Reference>
      <Reference URI="/xl/sharedStrings.xml?ContentType=application/vnd.openxmlformats-officedocument.spreadsheetml.sharedStrings+xml">
        <DigestMethod Algorithm="http://www.w3.org/2001/04/xmlenc#sha256"/>
        <DigestValue>uTb0E10jQ+FzFBaoTspRBwRg8gyafxdIPetK4GxGJpE=</DigestValue>
      </Reference>
      <Reference URI="/xl/styles.xml?ContentType=application/vnd.openxmlformats-officedocument.spreadsheetml.styles+xml">
        <DigestMethod Algorithm="http://www.w3.org/2001/04/xmlenc#sha256"/>
        <DigestValue>UDrqCLQvBq5RxsFLZ1wcGSQRFzZIW5Uon04bAkpc8ns=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sOPVi8wJijBtINYBuvFZJ07LxqaNSTOVzWIpYIpMsVM=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8Xd0krGMCYJVVz15TOSkh+U6t0iCXV6wccNFTzV+Ej4=</DigestValue>
      </Reference>
      <Reference URI="/xl/worksheets/sheet10.xml?ContentType=application/vnd.openxmlformats-officedocument.spreadsheetml.worksheet+xml">
        <DigestMethod Algorithm="http://www.w3.org/2001/04/xmlenc#sha256"/>
        <DigestValue>ajLoWAPSNLfr2nKMnxJiS0fIqf7llzEEHwAY2vERzQ0=</DigestValue>
      </Reference>
      <Reference URI="/xl/worksheets/sheet2.xml?ContentType=application/vnd.openxmlformats-officedocument.spreadsheetml.worksheet+xml">
        <DigestMethod Algorithm="http://www.w3.org/2001/04/xmlenc#sha256"/>
        <DigestValue>z3CyjP1Zq4sLyxQLc6DDHZRsACVZd54a7f68O5/9bhw=</DigestValue>
      </Reference>
      <Reference URI="/xl/worksheets/sheet3.xml?ContentType=application/vnd.openxmlformats-officedocument.spreadsheetml.worksheet+xml">
        <DigestMethod Algorithm="http://www.w3.org/2001/04/xmlenc#sha256"/>
        <DigestValue>lX5C+DtEaMsz93RAzZj/K3iDGuJVbX0OLlnA5zXu0F8=</DigestValue>
      </Reference>
      <Reference URI="/xl/worksheets/sheet4.xml?ContentType=application/vnd.openxmlformats-officedocument.spreadsheetml.worksheet+xml">
        <DigestMethod Algorithm="http://www.w3.org/2001/04/xmlenc#sha256"/>
        <DigestValue>72794Pc4iNWXOT/jYwGJwTZZD2uGJyXpqMCMjR4hMdM=</DigestValue>
      </Reference>
      <Reference URI="/xl/worksheets/sheet5.xml?ContentType=application/vnd.openxmlformats-officedocument.spreadsheetml.worksheet+xml">
        <DigestMethod Algorithm="http://www.w3.org/2001/04/xmlenc#sha256"/>
        <DigestValue>mPL6hf5k1ZCL23r1p1YTRkLOIYpoV06Ik1snT7jvqIY=</DigestValue>
      </Reference>
      <Reference URI="/xl/worksheets/sheet6.xml?ContentType=application/vnd.openxmlformats-officedocument.spreadsheetml.worksheet+xml">
        <DigestMethod Algorithm="http://www.w3.org/2001/04/xmlenc#sha256"/>
        <DigestValue>x235RVTyRKmfPM41Ej23zFqxkVhLlSTV+lnefzfnanQ=</DigestValue>
      </Reference>
      <Reference URI="/xl/worksheets/sheet7.xml?ContentType=application/vnd.openxmlformats-officedocument.spreadsheetml.worksheet+xml">
        <DigestMethod Algorithm="http://www.w3.org/2001/04/xmlenc#sha256"/>
        <DigestValue>7kbHJ5xzW+os/lWo/MGDE/FF1btpaZxxtudHgL5UrbY=</DigestValue>
      </Reference>
      <Reference URI="/xl/worksheets/sheet8.xml?ContentType=application/vnd.openxmlformats-officedocument.spreadsheetml.worksheet+xml">
        <DigestMethod Algorithm="http://www.w3.org/2001/04/xmlenc#sha256"/>
        <DigestValue>NnFWPVwxmQPmMTg/b6eWsq/7Ep11KBax9/syi4s6WuQ=</DigestValue>
      </Reference>
      <Reference URI="/xl/worksheets/sheet9.xml?ContentType=application/vnd.openxmlformats-officedocument.spreadsheetml.worksheet+xml">
        <DigestMethod Algorithm="http://www.w3.org/2001/04/xmlenc#sha256"/>
        <DigestValue>JGSDM2cq8D5yDfAYgltH9249Fe4ak8+vl33t28zY2NU=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{A3A88214-3531-451F-AB93-942661DB5F9A}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2023-04-03T15:46:46Z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1r2FFAAAAEwAAAAAAAABIAAAAAAAAAMwuEnj6fwAAkPMuePp/AAAAMxJ4+n8AAAEAAAAAAAAAWFgSePp/AAAAAAL3+n8AAAAAAAAAAAAAAAAAAAAAAADAtK9hRQAAANDfD0n9AQAA2+Db9Pp/AADwta9hRQAAAIm2r2F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B+uYUUAAAAAAQAAAAAAAIg+//T6fwAAAAAAAAAAAAAJAAAAAAAAAEgqt1f9AQAASMGBd/p/AAAAAAAAAAAAAAAAAAAAAAAAqrDgTxgoAADYIK5hRQAAAAAAAAAAAAAAsHKQV/0BAADQ3w9J/QEAAAAirmEAAAAAAAAAAAAAAAAHAAAAAAAAAHgLpVf9AQAAPCGuYUUAAAB5Ia5hRQAAAHHN1/T6fwAAAQAAAP0BAACwJK5hAAAAAAX2wZebnwAAAAAAAAAAAADQ3w9J/QEAANvg2/T6fwAA4CCuYUUAAAB5Ia5hRQAAAOB+kFf9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0mBk/QEAAGDSYGQCAAAAiD7/9Pp/AAAAAAAAAAAAAJnranb6fwAAAAAAAPp/AAAAAAAAAAAAAAAAAAAAAAAAAAAAAAAAAADqjeBPGCgAAAAAAAAAAAAAYNJgZP0BAADg////AAAAANDfD0n9AQAA2CauYQAAAAAAAAAAAAAAAAYAAAAAAAAAIAAAAAAAAAD8Ja5hRQAAADkmrmFFAAAAcc3X9Pp/AACgKq5hRQAAAAAAAAAAAAAAkDZqXP0BAAC4YfR2+n8AANDfD0n9AQAA2+Db9Pp/AACgJa5hRQAAADkmrmFFAAAAMHDgW/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BPY//////+EFAAAAAABBAAL82H9AQAAoRKn//////9XxD2qER4AAPiIwlf9AQAAmH2vYUUAAADgF5Vk/QEAAKB7r2FFAAAAAAvzYQAAAADgF5Vk/QEAAKzvB/X6fwAAAAAAAAAAAADb4Nv0+n8AANB7r2FFAAAAZAAAAAAAAAAIAEUA/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1r2FFAAAAEwAAAAAAAABIAAAAAAAAAMwuEnj6fwAAkPMuePp/AAAAMxJ4+n8AAAEAAAAAAAAAWFgSePp/AAAAAAL3+n8AAAAAAAAAAAAAAAAAAAAAAADAtK9hRQAAANDfD0n9AQAA2+Db9Pp/AADwta9hRQAAAIm2r2F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H65hRQAAAAABAAAAAAAAiD7/9Pp/AAAAAAAAAAAAAAkAAAAAAAAASCq3V/0BAABIwYF3+n8AAAAAAAAAAAAAAAAAAAAAAACqsOBPGCgAANggrmFFAAAAAAAAAAAAAACwcpBX/QEAANDfD0n9AQAAACKuYQAAAAAAAAAAAAAAAAcAAAAAAAAAeAulV/0BAAA8Ia5hRQAAAHkhrmFFAAAAcc3X9Pp/AAABAAAA/QEAALAkrmEAAAAABfbBl5ufAAAAAAAAAAAAANDfD0n9AQAA2+Db9Pp/AADgIK5hRQAAAHkhrmFFAAAA4H6QV/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SYGT9AQAAYNJgZAIAAACIPv/0+n8AAAAAAAAAAAAAmetqdvp/AAAAAAAA+n8AAAAAAAAAAAAAAAAAAAAAAAAAAAAAAAAAAOqN4E8YKAAAAAAAAAAAAABg0mBk/QEAAOD///8AAAAA0N8PSf0BAADYJq5hAAAAAAAAAAAAAAAABgAAAAAAAAAgAAAAAAAAAPwlrmFFAAAAOSauYUUAAABxzdf0+n8AAKAqrmFFAAAAAAAAAAAAAACQNmpc/QEAALhh9Hb6fwAA0N8PSf0BAADb4Nv0+n8AAKAlrmFFAAAAOSauYUUAAAAwcOBb/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yvYUUAAAAAAAAAAAAAAAAAAAAAAAAAAAAAAAAAAAAgTDpn/QEAAAgAAAAAAAAAgXwI9fp/AADgpSFn/QEAAAAAAAAAAAAAAQAAAAAAAAAAAMxG/QEAAAEAAAD9AQAA48AA7fp/AABLEo3//////4QUAAAAAAEEAAvzYf0BAAChEqf//////1fEPaoRHgAA+IjCV/0BAACYfa9hRQAAAOAXlWT9AQAAoHuvYUUAAAAAC/NhAAAAAOAXlWT9AQAArO8H9fp/AAAAAAAAAAAAANvg2/T6fwAA0HuvYUUAAABkAAAAAAAAAAgArQD9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tiv</vt:lpstr>
      <vt:lpstr>2023gn.plan</vt:lpstr>
      <vt:lpstr>Banki qaxvacq</vt:lpstr>
      <vt:lpstr>'2023gn.plan'!Print_Area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2023-03-21T07:29:27Z</dcterms:modified>
</cp:coreProperties>
</file>